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Anush\2025\Ալավերդի_Լճերի այգի\"/>
    </mc:Choice>
  </mc:AlternateContent>
  <xr:revisionPtr revIDLastSave="0" documentId="13_ncr:1_{56243352-1BD6-4F1A-8363-41865B1B431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Բացատրագիր" sheetId="2" r:id="rId1"/>
    <sheet name="1-1" sheetId="7" r:id="rId2"/>
    <sheet name="1-2" sheetId="16" r:id="rId3"/>
    <sheet name="1-3" sheetId="11" r:id="rId4"/>
    <sheet name="1-4" sheetId="9" r:id="rId5"/>
    <sheet name="1-5" sheetId="10" r:id="rId6"/>
    <sheet name="1-6" sheetId="12" r:id="rId7"/>
    <sheet name="1-7" sheetId="13" r:id="rId8"/>
    <sheet name="1-8" sheetId="14" r:id="rId9"/>
    <sheet name="1-9" sheetId="15" r:id="rId10"/>
    <sheet name="Հավաք" sheetId="8" r:id="rId11"/>
    <sheet name="Ամփոփ" sheetId="3" r:id="rId12"/>
    <sheet name="Ծավալաթերթ" sheetId="4" r:id="rId13"/>
    <sheet name="%-ային" sheetId="5" r:id="rId14"/>
  </sheets>
  <definedNames>
    <definedName name="À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5" l="1"/>
  <c r="F34" i="5"/>
  <c r="F57" i="5"/>
  <c r="F78" i="5"/>
  <c r="F96" i="5"/>
  <c r="F118" i="5"/>
  <c r="F146" i="5"/>
  <c r="F169" i="5"/>
  <c r="F203" i="5"/>
  <c r="F211" i="5"/>
  <c r="F230" i="5"/>
  <c r="F243" i="5"/>
  <c r="F257" i="5"/>
  <c r="F283" i="5"/>
  <c r="F297" i="5"/>
  <c r="F310" i="5"/>
  <c r="F318" i="5"/>
  <c r="F324" i="5"/>
  <c r="F357" i="5"/>
  <c r="F367" i="5"/>
  <c r="F373" i="5"/>
  <c r="F390" i="5"/>
  <c r="F398" i="5"/>
  <c r="F408" i="5"/>
  <c r="F419" i="5"/>
  <c r="F428" i="5"/>
  <c r="F474" i="5"/>
  <c r="F480" i="5"/>
  <c r="F495" i="5"/>
  <c r="F522" i="5"/>
  <c r="F533" i="5"/>
  <c r="F558" i="5"/>
  <c r="F569" i="5"/>
  <c r="F594" i="5"/>
  <c r="F640" i="5"/>
  <c r="F682" i="5"/>
  <c r="F689" i="5"/>
  <c r="F718" i="5"/>
  <c r="F725" i="5"/>
  <c r="F733" i="5"/>
  <c r="F754" i="5"/>
  <c r="F760" i="5"/>
  <c r="F768" i="5"/>
  <c r="F776" i="5"/>
  <c r="F780" i="5"/>
  <c r="F781" i="5"/>
  <c r="F779" i="5"/>
  <c r="F775" i="5"/>
  <c r="F767" i="5"/>
  <c r="F759" i="5"/>
  <c r="F753" i="5"/>
  <c r="F732" i="5"/>
  <c r="F724" i="5"/>
  <c r="F717" i="5"/>
  <c r="F688" i="5"/>
  <c r="F681" i="5"/>
  <c r="F639" i="5"/>
  <c r="F593" i="5"/>
  <c r="F568" i="5"/>
  <c r="F557" i="5"/>
  <c r="F532" i="5"/>
  <c r="F521" i="5"/>
  <c r="F494" i="5"/>
  <c r="F479" i="5"/>
  <c r="F473" i="5"/>
  <c r="F427" i="5"/>
  <c r="F418" i="5"/>
  <c r="F407" i="5"/>
  <c r="F397" i="5"/>
  <c r="F389" i="5"/>
  <c r="F372" i="5"/>
  <c r="F366" i="5"/>
  <c r="F356" i="5"/>
  <c r="F323" i="5"/>
  <c r="F317" i="5"/>
  <c r="F309" i="5"/>
  <c r="F296" i="5"/>
  <c r="F282" i="5"/>
  <c r="F256" i="5"/>
  <c r="F242" i="5"/>
  <c r="F229" i="5"/>
  <c r="F210" i="5"/>
  <c r="F202" i="5"/>
  <c r="F168" i="5"/>
  <c r="F145" i="5"/>
  <c r="F117" i="5"/>
  <c r="F95" i="5"/>
  <c r="F77" i="5"/>
  <c r="F56" i="5"/>
  <c r="F33" i="5"/>
  <c r="F21" i="5"/>
  <c r="D722" i="5"/>
  <c r="D707" i="5"/>
  <c r="D706" i="5"/>
  <c r="D686" i="5"/>
  <c r="D676" i="5"/>
  <c r="D634" i="5"/>
  <c r="D583" i="5"/>
  <c r="D476" i="5"/>
  <c r="D437" i="5"/>
  <c r="D433" i="5"/>
  <c r="D378" i="5"/>
  <c r="D313" i="5"/>
  <c r="D312" i="5"/>
  <c r="D307" i="5"/>
  <c r="D305" i="5"/>
  <c r="D270" i="5"/>
  <c r="D266" i="5"/>
  <c r="D265" i="5"/>
  <c r="D261" i="5"/>
  <c r="D246" i="5"/>
  <c r="D241" i="5"/>
  <c r="D238" i="5"/>
  <c r="D234" i="5"/>
  <c r="D233" i="5"/>
  <c r="D232" i="5"/>
  <c r="D218" i="5"/>
  <c r="D215" i="5"/>
  <c r="D199" i="5"/>
  <c r="D174" i="5"/>
  <c r="D173" i="5"/>
  <c r="D151" i="5"/>
  <c r="D150" i="5"/>
  <c r="D130" i="5"/>
  <c r="D124" i="5"/>
  <c r="D114" i="5"/>
  <c r="D111" i="5"/>
  <c r="D110" i="5"/>
  <c r="D109" i="5"/>
  <c r="D107" i="5"/>
  <c r="D106" i="5"/>
  <c r="D105" i="5"/>
  <c r="D104" i="5"/>
  <c r="D103" i="5"/>
  <c r="D102" i="5"/>
  <c r="D101" i="5"/>
  <c r="D98" i="5"/>
  <c r="D80" i="5"/>
  <c r="D76" i="5"/>
  <c r="D60" i="5"/>
  <c r="D42" i="5"/>
  <c r="D36" i="5"/>
  <c r="D32" i="5"/>
  <c r="D31" i="5"/>
  <c r="D29" i="5"/>
  <c r="D27" i="5"/>
  <c r="D19" i="5"/>
  <c r="D14" i="5"/>
  <c r="D646" i="4"/>
  <c r="D633" i="4"/>
  <c r="D632" i="4"/>
  <c r="D614" i="4"/>
  <c r="D606" i="4"/>
  <c r="D566" i="4"/>
  <c r="D517" i="4"/>
  <c r="D422" i="4"/>
  <c r="D385" i="4"/>
  <c r="D381" i="4"/>
  <c r="D336" i="4"/>
  <c r="D281" i="4"/>
  <c r="D280" i="4"/>
  <c r="D277" i="4"/>
  <c r="D275" i="4"/>
  <c r="D244" i="4"/>
  <c r="D240" i="4"/>
  <c r="D239" i="4"/>
  <c r="D235" i="4"/>
  <c r="D222" i="4"/>
  <c r="D219" i="4"/>
  <c r="D216" i="4"/>
  <c r="D212" i="4"/>
  <c r="D211" i="4"/>
  <c r="D210" i="4"/>
  <c r="D198" i="4"/>
  <c r="D195" i="4"/>
  <c r="D183" i="4"/>
  <c r="D158" i="4"/>
  <c r="D157" i="4"/>
  <c r="D137" i="4"/>
  <c r="D136" i="4"/>
  <c r="D118" i="4"/>
  <c r="D112" i="4"/>
  <c r="D104" i="4"/>
  <c r="D101" i="4"/>
  <c r="D100" i="4"/>
  <c r="D99" i="4"/>
  <c r="D97" i="4"/>
  <c r="D96" i="4"/>
  <c r="D95" i="4"/>
  <c r="D94" i="4"/>
  <c r="D93" i="4"/>
  <c r="D92" i="4"/>
  <c r="D91" i="4"/>
  <c r="D88" i="4"/>
  <c r="D72" i="4"/>
  <c r="D70" i="4"/>
  <c r="D54" i="4"/>
  <c r="D38" i="4"/>
  <c r="D32" i="4"/>
  <c r="D30" i="4"/>
  <c r="D29" i="4"/>
  <c r="D27" i="4"/>
  <c r="D25" i="4"/>
  <c r="D19" i="4"/>
  <c r="D14" i="4"/>
  <c r="O21" i="16" l="1"/>
  <c r="F8" i="8" l="1"/>
  <c r="O11" i="10"/>
  <c r="Q11" i="10" s="1"/>
  <c r="O10" i="10"/>
  <c r="Q10" i="10" s="1"/>
  <c r="I10" i="10"/>
  <c r="H10" i="10"/>
  <c r="O21" i="9"/>
  <c r="Q21" i="9" s="1"/>
  <c r="O13" i="9"/>
  <c r="Q13" i="9" s="1"/>
  <c r="I13" i="9"/>
  <c r="H13" i="9"/>
  <c r="P11" i="10" l="1"/>
  <c r="R11" i="10" s="1"/>
  <c r="P10" i="10"/>
  <c r="R10" i="10" s="1"/>
  <c r="P21" i="9"/>
  <c r="R21" i="9" s="1"/>
  <c r="P13" i="9"/>
  <c r="R13" i="9" s="1"/>
  <c r="E163" i="16" l="1"/>
  <c r="O165" i="16"/>
  <c r="Q165" i="16" s="1"/>
  <c r="I165" i="16"/>
  <c r="H165" i="16"/>
  <c r="O163" i="16"/>
  <c r="I163" i="16"/>
  <c r="H163" i="16"/>
  <c r="P163" i="16" s="1"/>
  <c r="O125" i="16"/>
  <c r="Q125" i="16" s="1"/>
  <c r="O131" i="16"/>
  <c r="Q131" i="16" s="1"/>
  <c r="E122" i="16"/>
  <c r="O117" i="16"/>
  <c r="Q117" i="16" s="1"/>
  <c r="O116" i="16"/>
  <c r="Q116" i="16" s="1"/>
  <c r="O112" i="16"/>
  <c r="Q112" i="16" s="1"/>
  <c r="I112" i="16"/>
  <c r="H112" i="16"/>
  <c r="P112" i="16" s="1"/>
  <c r="R112" i="16" s="1"/>
  <c r="O109" i="16"/>
  <c r="Q109" i="16" s="1"/>
  <c r="O103" i="16"/>
  <c r="Q103" i="16" s="1"/>
  <c r="I103" i="16"/>
  <c r="H103" i="16"/>
  <c r="O110" i="16"/>
  <c r="Q110" i="16" s="1"/>
  <c r="O108" i="16"/>
  <c r="Q108" i="16" s="1"/>
  <c r="O107" i="16"/>
  <c r="Q107" i="16" s="1"/>
  <c r="O95" i="16"/>
  <c r="Q95" i="16" s="1"/>
  <c r="I95" i="16"/>
  <c r="H95" i="16"/>
  <c r="O101" i="16"/>
  <c r="P101" i="16" s="1"/>
  <c r="R101" i="16" s="1"/>
  <c r="O100" i="16"/>
  <c r="Q100" i="16" s="1"/>
  <c r="O99" i="16"/>
  <c r="Q99" i="16" s="1"/>
  <c r="I25" i="16"/>
  <c r="H25" i="16"/>
  <c r="O22" i="16"/>
  <c r="I22" i="16"/>
  <c r="H22" i="16"/>
  <c r="E22" i="16"/>
  <c r="H21" i="16"/>
  <c r="E21" i="16"/>
  <c r="O68" i="16"/>
  <c r="Q68" i="16" s="1"/>
  <c r="O67" i="16"/>
  <c r="Q67" i="16" s="1"/>
  <c r="O66" i="16"/>
  <c r="Q66" i="16" s="1"/>
  <c r="O65" i="16"/>
  <c r="P65" i="16" s="1"/>
  <c r="R65" i="16" s="1"/>
  <c r="O64" i="16"/>
  <c r="Q64" i="16" s="1"/>
  <c r="O63" i="16"/>
  <c r="Q63" i="16" s="1"/>
  <c r="O62" i="16"/>
  <c r="Q62" i="16" s="1"/>
  <c r="O59" i="16"/>
  <c r="I59" i="16"/>
  <c r="H59" i="16"/>
  <c r="O57" i="16"/>
  <c r="Q57" i="16" s="1"/>
  <c r="I57" i="16"/>
  <c r="H57" i="16"/>
  <c r="O55" i="16"/>
  <c r="Q55" i="16" s="1"/>
  <c r="I55" i="16"/>
  <c r="H55" i="16"/>
  <c r="O53" i="16"/>
  <c r="Q53" i="16" s="1"/>
  <c r="I53" i="16"/>
  <c r="H53" i="16"/>
  <c r="O51" i="16"/>
  <c r="Q51" i="16" s="1"/>
  <c r="I51" i="16"/>
  <c r="H51" i="16"/>
  <c r="O49" i="16"/>
  <c r="Q49" i="16" s="1"/>
  <c r="I49" i="16"/>
  <c r="H49" i="16"/>
  <c r="O47" i="16"/>
  <c r="Q47" i="16" s="1"/>
  <c r="I47" i="16"/>
  <c r="H47" i="16"/>
  <c r="O46" i="16"/>
  <c r="Q46" i="16" s="1"/>
  <c r="I46" i="16"/>
  <c r="H46" i="16"/>
  <c r="O44" i="16"/>
  <c r="Q44" i="16" s="1"/>
  <c r="I44" i="16"/>
  <c r="H44" i="16"/>
  <c r="O42" i="16"/>
  <c r="Q42" i="16" s="1"/>
  <c r="I42" i="16"/>
  <c r="H42" i="16"/>
  <c r="O40" i="16"/>
  <c r="Q40" i="16" s="1"/>
  <c r="I40" i="16"/>
  <c r="H40" i="16"/>
  <c r="O38" i="16"/>
  <c r="Q38" i="16" s="1"/>
  <c r="I38" i="16"/>
  <c r="H38" i="16"/>
  <c r="O36" i="16"/>
  <c r="Q36" i="16" s="1"/>
  <c r="I36" i="16"/>
  <c r="H36" i="16"/>
  <c r="O34" i="16"/>
  <c r="Q34" i="16" s="1"/>
  <c r="G34" i="16"/>
  <c r="I34" i="16" s="1"/>
  <c r="F34" i="16"/>
  <c r="H34" i="16" s="1"/>
  <c r="O33" i="16"/>
  <c r="Q33" i="16" s="1"/>
  <c r="I33" i="16"/>
  <c r="H33" i="16"/>
  <c r="O31" i="16"/>
  <c r="Q31" i="16" s="1"/>
  <c r="I31" i="16"/>
  <c r="H31" i="16"/>
  <c r="O29" i="16"/>
  <c r="Q29" i="16" s="1"/>
  <c r="O28" i="16"/>
  <c r="Q28" i="16" s="1"/>
  <c r="O27" i="16"/>
  <c r="Q27" i="16" s="1"/>
  <c r="I19" i="16"/>
  <c r="H19" i="16"/>
  <c r="O18" i="16"/>
  <c r="H18" i="16"/>
  <c r="E18" i="16"/>
  <c r="O17" i="16"/>
  <c r="Q17" i="16" s="1"/>
  <c r="O16" i="16"/>
  <c r="H16" i="16"/>
  <c r="E16" i="16"/>
  <c r="O15" i="16"/>
  <c r="Q15" i="16" s="1"/>
  <c r="I15" i="16"/>
  <c r="H15" i="16"/>
  <c r="O13" i="16"/>
  <c r="Q13" i="16" s="1"/>
  <c r="G13" i="16"/>
  <c r="I13" i="16" s="1"/>
  <c r="F13" i="16"/>
  <c r="H13" i="16" s="1"/>
  <c r="M12" i="16"/>
  <c r="O12" i="16" s="1"/>
  <c r="Q12" i="16" s="1"/>
  <c r="G12" i="16"/>
  <c r="I12" i="16" s="1"/>
  <c r="F12" i="16"/>
  <c r="H12" i="16" s="1"/>
  <c r="O10" i="16"/>
  <c r="Q10" i="16" s="1"/>
  <c r="I10" i="16"/>
  <c r="H10" i="16"/>
  <c r="R267" i="7"/>
  <c r="I19" i="7"/>
  <c r="H19" i="7"/>
  <c r="O18" i="7"/>
  <c r="H18" i="7"/>
  <c r="P18" i="7" s="1"/>
  <c r="E18" i="7"/>
  <c r="O17" i="7"/>
  <c r="Q17" i="7" s="1"/>
  <c r="H17" i="7"/>
  <c r="P17" i="7" s="1"/>
  <c r="R17" i="7" s="1"/>
  <c r="O14" i="7"/>
  <c r="Q14" i="7" s="1"/>
  <c r="I14" i="7"/>
  <c r="H14" i="7"/>
  <c r="P14" i="7" s="1"/>
  <c r="R14" i="7" s="1"/>
  <c r="O13" i="7"/>
  <c r="H13" i="7"/>
  <c r="P13" i="7" s="1"/>
  <c r="E13" i="7"/>
  <c r="O12" i="7"/>
  <c r="Q12" i="7" s="1"/>
  <c r="I12" i="7"/>
  <c r="H12" i="7"/>
  <c r="O10" i="7"/>
  <c r="Q10" i="7" s="1"/>
  <c r="I10" i="7"/>
  <c r="H10" i="7"/>
  <c r="R23" i="11"/>
  <c r="O15" i="11"/>
  <c r="Q15" i="11" s="1"/>
  <c r="I15" i="11"/>
  <c r="P15" i="11" s="1"/>
  <c r="R15" i="11" s="1"/>
  <c r="H15" i="11"/>
  <c r="O21" i="11"/>
  <c r="Q21" i="11" s="1"/>
  <c r="O160" i="16"/>
  <c r="Q160" i="16" s="1"/>
  <c r="I160" i="16"/>
  <c r="H160" i="16"/>
  <c r="O159" i="16"/>
  <c r="Q159" i="16" s="1"/>
  <c r="O158" i="16"/>
  <c r="Q158" i="16" s="1"/>
  <c r="O146" i="16"/>
  <c r="Q146" i="16" s="1"/>
  <c r="I146" i="16"/>
  <c r="H146" i="16"/>
  <c r="O157" i="16"/>
  <c r="Q157" i="16" s="1"/>
  <c r="O156" i="16"/>
  <c r="Q156" i="16" s="1"/>
  <c r="O150" i="16"/>
  <c r="Q150" i="16" s="1"/>
  <c r="I150" i="16"/>
  <c r="H150" i="16"/>
  <c r="O145" i="16"/>
  <c r="P145" i="16" s="1"/>
  <c r="R145" i="16" s="1"/>
  <c r="I144" i="16"/>
  <c r="H144" i="16"/>
  <c r="O139" i="16"/>
  <c r="Q139" i="16" s="1"/>
  <c r="O137" i="16"/>
  <c r="Q137" i="16" s="1"/>
  <c r="I137" i="16"/>
  <c r="H137" i="16"/>
  <c r="O122" i="16"/>
  <c r="I122" i="16"/>
  <c r="H122" i="16"/>
  <c r="O143" i="16"/>
  <c r="Q143" i="16" s="1"/>
  <c r="I143" i="16"/>
  <c r="H143" i="16"/>
  <c r="O140" i="16"/>
  <c r="Q140" i="16" s="1"/>
  <c r="I140" i="16"/>
  <c r="H140" i="16"/>
  <c r="I139" i="16"/>
  <c r="H139" i="16"/>
  <c r="O136" i="16"/>
  <c r="Q136" i="16" s="1"/>
  <c r="O135" i="16"/>
  <c r="Q135" i="16" s="1"/>
  <c r="I135" i="16"/>
  <c r="H135" i="16"/>
  <c r="O134" i="16"/>
  <c r="Q134" i="16" s="1"/>
  <c r="O133" i="16"/>
  <c r="P133" i="16" s="1"/>
  <c r="R133" i="16" s="1"/>
  <c r="E126" i="16"/>
  <c r="O124" i="16"/>
  <c r="Q124" i="16" s="1"/>
  <c r="O132" i="16"/>
  <c r="Q132" i="16" s="1"/>
  <c r="O123" i="16"/>
  <c r="Q123" i="16" s="1"/>
  <c r="O126" i="16"/>
  <c r="I126" i="16"/>
  <c r="H126" i="16"/>
  <c r="O120" i="16"/>
  <c r="Q120" i="16" s="1"/>
  <c r="G120" i="16"/>
  <c r="I120" i="16" s="1"/>
  <c r="F120" i="16"/>
  <c r="H120" i="16" s="1"/>
  <c r="M119" i="16"/>
  <c r="O119" i="16" s="1"/>
  <c r="Q119" i="16" s="1"/>
  <c r="G119" i="16"/>
  <c r="I119" i="16" s="1"/>
  <c r="F119" i="16"/>
  <c r="H119" i="16" s="1"/>
  <c r="O72" i="16"/>
  <c r="Q72" i="16" s="1"/>
  <c r="Q122" i="16" l="1"/>
  <c r="R163" i="16"/>
  <c r="Q163" i="16"/>
  <c r="P165" i="16"/>
  <c r="R165" i="16" s="1"/>
  <c r="P125" i="16"/>
  <c r="R125" i="16" s="1"/>
  <c r="P131" i="16"/>
  <c r="R131" i="16" s="1"/>
  <c r="P95" i="16"/>
  <c r="R95" i="16" s="1"/>
  <c r="P117" i="16"/>
  <c r="R117" i="16" s="1"/>
  <c r="P116" i="16"/>
  <c r="R116" i="16" s="1"/>
  <c r="P109" i="16"/>
  <c r="R109" i="16" s="1"/>
  <c r="P103" i="16"/>
  <c r="R103" i="16" s="1"/>
  <c r="P21" i="16"/>
  <c r="R21" i="16" s="1"/>
  <c r="R166" i="16" s="1"/>
  <c r="R167" i="16" s="1"/>
  <c r="R168" i="16" s="1"/>
  <c r="P110" i="16"/>
  <c r="R110" i="16" s="1"/>
  <c r="P107" i="16"/>
  <c r="R107" i="16" s="1"/>
  <c r="P108" i="16"/>
  <c r="R108" i="16" s="1"/>
  <c r="P42" i="16"/>
  <c r="R42" i="16" s="1"/>
  <c r="P33" i="16"/>
  <c r="R33" i="16" s="1"/>
  <c r="Q101" i="16"/>
  <c r="P99" i="16"/>
  <c r="R99" i="16" s="1"/>
  <c r="P100" i="16"/>
  <c r="R100" i="16" s="1"/>
  <c r="P144" i="16"/>
  <c r="R144" i="16" s="1"/>
  <c r="P25" i="16"/>
  <c r="R25" i="16" s="1"/>
  <c r="P49" i="16"/>
  <c r="R49" i="16" s="1"/>
  <c r="P16" i="16"/>
  <c r="R16" i="16" s="1"/>
  <c r="P19" i="16"/>
  <c r="R19" i="16" s="1"/>
  <c r="P47" i="16"/>
  <c r="R47" i="16" s="1"/>
  <c r="P22" i="16"/>
  <c r="R22" i="16" s="1"/>
  <c r="Q21" i="16"/>
  <c r="P68" i="16"/>
  <c r="R68" i="16" s="1"/>
  <c r="Q22" i="16"/>
  <c r="P40" i="16"/>
  <c r="R40" i="16" s="1"/>
  <c r="P31" i="16"/>
  <c r="R31" i="16" s="1"/>
  <c r="P38" i="16"/>
  <c r="R38" i="16" s="1"/>
  <c r="P29" i="16"/>
  <c r="R29" i="16" s="1"/>
  <c r="P51" i="16"/>
  <c r="R51" i="16" s="1"/>
  <c r="P10" i="16"/>
  <c r="R10" i="16" s="1"/>
  <c r="P18" i="16"/>
  <c r="R18" i="16" s="1"/>
  <c r="P34" i="16"/>
  <c r="R34" i="16" s="1"/>
  <c r="P53" i="16"/>
  <c r="R53" i="16" s="1"/>
  <c r="P64" i="16"/>
  <c r="R64" i="16" s="1"/>
  <c r="P59" i="16"/>
  <c r="R59" i="16" s="1"/>
  <c r="P57" i="16"/>
  <c r="R57" i="16" s="1"/>
  <c r="P36" i="16"/>
  <c r="R36" i="16" s="1"/>
  <c r="P46" i="16"/>
  <c r="R46" i="16" s="1"/>
  <c r="P55" i="16"/>
  <c r="R55" i="16" s="1"/>
  <c r="P66" i="16"/>
  <c r="R66" i="16" s="1"/>
  <c r="P27" i="16"/>
  <c r="R27" i="16" s="1"/>
  <c r="P63" i="16"/>
  <c r="R63" i="16" s="1"/>
  <c r="P67" i="16"/>
  <c r="R67" i="16" s="1"/>
  <c r="P28" i="16"/>
  <c r="R28" i="16" s="1"/>
  <c r="Q59" i="16"/>
  <c r="P62" i="16"/>
  <c r="R62" i="16" s="1"/>
  <c r="P44" i="16"/>
  <c r="R44" i="16" s="1"/>
  <c r="Q65" i="16"/>
  <c r="P15" i="16"/>
  <c r="R15" i="16" s="1"/>
  <c r="Q18" i="16"/>
  <c r="Q16" i="16"/>
  <c r="P12" i="16"/>
  <c r="R12" i="16" s="1"/>
  <c r="P13" i="16"/>
  <c r="R13" i="16" s="1"/>
  <c r="P17" i="16"/>
  <c r="R17" i="16" s="1"/>
  <c r="P146" i="16"/>
  <c r="R146" i="16" s="1"/>
  <c r="P19" i="7"/>
  <c r="R19" i="7" s="1"/>
  <c r="P12" i="7"/>
  <c r="R12" i="7" s="1"/>
  <c r="R13" i="7"/>
  <c r="Q13" i="7"/>
  <c r="R18" i="7"/>
  <c r="P10" i="7"/>
  <c r="R10" i="7" s="1"/>
  <c r="Q18" i="7"/>
  <c r="P21" i="11"/>
  <c r="R21" i="11" s="1"/>
  <c r="P160" i="16"/>
  <c r="R160" i="16" s="1"/>
  <c r="P158" i="16"/>
  <c r="R158" i="16" s="1"/>
  <c r="P159" i="16"/>
  <c r="R159" i="16" s="1"/>
  <c r="P150" i="16"/>
  <c r="R150" i="16" s="1"/>
  <c r="Q126" i="16"/>
  <c r="Q145" i="16"/>
  <c r="P157" i="16"/>
  <c r="R157" i="16" s="1"/>
  <c r="P156" i="16"/>
  <c r="R156" i="16" s="1"/>
  <c r="P122" i="16"/>
  <c r="R122" i="16" s="1"/>
  <c r="P137" i="16"/>
  <c r="R137" i="16" s="1"/>
  <c r="P139" i="16"/>
  <c r="R139" i="16" s="1"/>
  <c r="P143" i="16"/>
  <c r="R143" i="16" s="1"/>
  <c r="P140" i="16"/>
  <c r="R140" i="16" s="1"/>
  <c r="P136" i="16"/>
  <c r="R136" i="16" s="1"/>
  <c r="P135" i="16"/>
  <c r="R135" i="16" s="1"/>
  <c r="P119" i="16"/>
  <c r="R119" i="16" s="1"/>
  <c r="Q133" i="16"/>
  <c r="P134" i="16"/>
  <c r="R134" i="16" s="1"/>
  <c r="P124" i="16"/>
  <c r="R124" i="16" s="1"/>
  <c r="P132" i="16"/>
  <c r="R132" i="16" s="1"/>
  <c r="P123" i="16"/>
  <c r="R123" i="16" s="1"/>
  <c r="P126" i="16"/>
  <c r="R126" i="16" s="1"/>
  <c r="P120" i="16"/>
  <c r="R120" i="16" s="1"/>
  <c r="P72" i="16"/>
  <c r="R72" i="16" s="1"/>
  <c r="O71" i="16"/>
  <c r="Q71" i="16" s="1"/>
  <c r="O70" i="16"/>
  <c r="Q70" i="16" s="1"/>
  <c r="O92" i="16"/>
  <c r="Q92" i="16" s="1"/>
  <c r="I92" i="16"/>
  <c r="H92" i="16"/>
  <c r="O91" i="16"/>
  <c r="P91" i="16" s="1"/>
  <c r="R91" i="16" s="1"/>
  <c r="O89" i="16"/>
  <c r="Q89" i="16" s="1"/>
  <c r="I89" i="16"/>
  <c r="H89" i="16"/>
  <c r="O87" i="16"/>
  <c r="Q87" i="16" s="1"/>
  <c r="I87" i="16"/>
  <c r="H87" i="16"/>
  <c r="O83" i="16"/>
  <c r="Q83" i="16" s="1"/>
  <c r="I83" i="16"/>
  <c r="H83" i="16"/>
  <c r="O79" i="16"/>
  <c r="Q79" i="16" s="1"/>
  <c r="I79" i="16"/>
  <c r="H79" i="16"/>
  <c r="O78" i="16"/>
  <c r="Q78" i="16" s="1"/>
  <c r="I78" i="16"/>
  <c r="H78" i="16"/>
  <c r="E77" i="16"/>
  <c r="I77" i="16"/>
  <c r="P77" i="16" s="1"/>
  <c r="I76" i="16"/>
  <c r="H76" i="16"/>
  <c r="H75" i="16"/>
  <c r="P75" i="16" s="1"/>
  <c r="R75" i="16" s="1"/>
  <c r="I74" i="16"/>
  <c r="H74" i="16"/>
  <c r="O261" i="7"/>
  <c r="Q261" i="7" s="1"/>
  <c r="O264" i="7"/>
  <c r="Q264" i="7" s="1"/>
  <c r="I264" i="7"/>
  <c r="H264" i="7"/>
  <c r="O263" i="7"/>
  <c r="Q263" i="7" s="1"/>
  <c r="O262" i="7"/>
  <c r="Q262" i="7" s="1"/>
  <c r="O260" i="7"/>
  <c r="P260" i="7" s="1"/>
  <c r="R260" i="7" s="1"/>
  <c r="O259" i="7"/>
  <c r="Q259" i="7" s="1"/>
  <c r="O258" i="7"/>
  <c r="Q258" i="7" s="1"/>
  <c r="O257" i="7"/>
  <c r="Q257" i="7" s="1"/>
  <c r="I256" i="7"/>
  <c r="H256" i="7"/>
  <c r="R169" i="16" l="1"/>
  <c r="R170" i="16" s="1"/>
  <c r="D7" i="8" s="1"/>
  <c r="H7" i="8" s="1"/>
  <c r="P78" i="16"/>
  <c r="R78" i="16" s="1"/>
  <c r="P92" i="16"/>
  <c r="R92" i="16" s="1"/>
  <c r="R77" i="16"/>
  <c r="P83" i="16"/>
  <c r="R83" i="16" s="1"/>
  <c r="P76" i="16"/>
  <c r="R76" i="16" s="1"/>
  <c r="P89" i="16"/>
  <c r="R89" i="16" s="1"/>
  <c r="P70" i="16"/>
  <c r="R70" i="16" s="1"/>
  <c r="P71" i="16"/>
  <c r="R71" i="16" s="1"/>
  <c r="P79" i="16"/>
  <c r="R79" i="16" s="1"/>
  <c r="P74" i="16"/>
  <c r="R74" i="16" s="1"/>
  <c r="Q91" i="16"/>
  <c r="P87" i="16"/>
  <c r="R87" i="16" s="1"/>
  <c r="P256" i="7"/>
  <c r="R256" i="7" s="1"/>
  <c r="P261" i="7"/>
  <c r="R261" i="7" s="1"/>
  <c r="P257" i="7"/>
  <c r="R257" i="7" s="1"/>
  <c r="Q260" i="7"/>
  <c r="P264" i="7"/>
  <c r="R264" i="7" s="1"/>
  <c r="P262" i="7"/>
  <c r="R262" i="7" s="1"/>
  <c r="P258" i="7"/>
  <c r="R258" i="7" s="1"/>
  <c r="P263" i="7"/>
  <c r="R263" i="7" s="1"/>
  <c r="P259" i="7"/>
  <c r="R259" i="7" s="1"/>
  <c r="O251" i="7" l="1"/>
  <c r="Q251" i="7" s="1"/>
  <c r="E24" i="7"/>
  <c r="O50" i="7"/>
  <c r="Q50" i="7" s="1"/>
  <c r="O49" i="7"/>
  <c r="Q49" i="7" s="1"/>
  <c r="O47" i="7"/>
  <c r="Q47" i="7" s="1"/>
  <c r="H47" i="7"/>
  <c r="O46" i="7"/>
  <c r="Q46" i="7" s="1"/>
  <c r="I46" i="7"/>
  <c r="H46" i="7"/>
  <c r="O44" i="7"/>
  <c r="Q44" i="7" s="1"/>
  <c r="H44" i="7"/>
  <c r="O43" i="7"/>
  <c r="Q43" i="7" s="1"/>
  <c r="I43" i="7"/>
  <c r="H43" i="7"/>
  <c r="O40" i="7"/>
  <c r="Q40" i="7" s="1"/>
  <c r="G40" i="7"/>
  <c r="I40" i="7" s="1"/>
  <c r="F40" i="7"/>
  <c r="H40" i="7" s="1"/>
  <c r="O37" i="7"/>
  <c r="I37" i="7"/>
  <c r="H37" i="7"/>
  <c r="E37" i="7"/>
  <c r="O34" i="7"/>
  <c r="Q34" i="7" s="1"/>
  <c r="G34" i="7"/>
  <c r="I34" i="7" s="1"/>
  <c r="F34" i="7"/>
  <c r="H34" i="7" s="1"/>
  <c r="O31" i="7"/>
  <c r="I31" i="7"/>
  <c r="H31" i="7"/>
  <c r="E31" i="7"/>
  <c r="I29" i="7"/>
  <c r="P29" i="7" s="1"/>
  <c r="E29" i="7"/>
  <c r="I28" i="7"/>
  <c r="H28" i="7"/>
  <c r="E28" i="7"/>
  <c r="H27" i="7"/>
  <c r="P27" i="7" s="1"/>
  <c r="R27" i="7" s="1"/>
  <c r="I26" i="7"/>
  <c r="P26" i="7" s="1"/>
  <c r="E26" i="7"/>
  <c r="I25" i="7"/>
  <c r="H25" i="7"/>
  <c r="I24" i="7"/>
  <c r="P24" i="7" s="1"/>
  <c r="I23" i="7"/>
  <c r="H23" i="7"/>
  <c r="H22" i="7"/>
  <c r="P22" i="7" s="1"/>
  <c r="R22" i="7" s="1"/>
  <c r="I21" i="7"/>
  <c r="H21" i="7"/>
  <c r="P44" i="7" l="1"/>
  <c r="R44" i="7" s="1"/>
  <c r="P43" i="7"/>
  <c r="R43" i="7" s="1"/>
  <c r="P21" i="7"/>
  <c r="R21" i="7" s="1"/>
  <c r="P28" i="7"/>
  <c r="R28" i="7" s="1"/>
  <c r="P25" i="7"/>
  <c r="R25" i="7" s="1"/>
  <c r="P47" i="7"/>
  <c r="R47" i="7" s="1"/>
  <c r="P23" i="7"/>
  <c r="R23" i="7" s="1"/>
  <c r="P31" i="7"/>
  <c r="R31" i="7" s="1"/>
  <c r="P46" i="7"/>
  <c r="R46" i="7" s="1"/>
  <c r="P34" i="7"/>
  <c r="R34" i="7" s="1"/>
  <c r="P251" i="7"/>
  <c r="R251" i="7" s="1"/>
  <c r="P37" i="7"/>
  <c r="R37" i="7" s="1"/>
  <c r="R29" i="7"/>
  <c r="R24" i="7"/>
  <c r="R26" i="7"/>
  <c r="Q37" i="7"/>
  <c r="P40" i="7"/>
  <c r="R40" i="7" s="1"/>
  <c r="Q31" i="7"/>
  <c r="P49" i="7"/>
  <c r="R49" i="7" s="1"/>
  <c r="P50" i="7"/>
  <c r="R50" i="7" s="1"/>
  <c r="F14" i="3" l="1"/>
  <c r="R90" i="15"/>
  <c r="E31" i="15"/>
  <c r="E30" i="15"/>
  <c r="O38" i="15" l="1"/>
  <c r="O68" i="15"/>
  <c r="O76" i="15"/>
  <c r="E12" i="15" l="1"/>
  <c r="O85" i="15"/>
  <c r="P85" i="15" s="1"/>
  <c r="R85" i="15" s="1"/>
  <c r="O67" i="15"/>
  <c r="Q67" i="15" s="1"/>
  <c r="O37" i="15"/>
  <c r="Q37" i="15" s="1"/>
  <c r="Q85" i="15" l="1"/>
  <c r="P67" i="15"/>
  <c r="R67" i="15" s="1"/>
  <c r="P37" i="15"/>
  <c r="R37" i="15" s="1"/>
  <c r="O88" i="15" l="1"/>
  <c r="I88" i="15"/>
  <c r="H88" i="15"/>
  <c r="O86" i="15"/>
  <c r="Q86" i="15" s="1"/>
  <c r="I86" i="15"/>
  <c r="H86" i="15"/>
  <c r="O84" i="15"/>
  <c r="Q84" i="15" s="1"/>
  <c r="I84" i="15"/>
  <c r="H84" i="15"/>
  <c r="O83" i="15"/>
  <c r="Q83" i="15" s="1"/>
  <c r="I83" i="15"/>
  <c r="H83" i="15"/>
  <c r="P83" i="15" s="1"/>
  <c r="R83" i="15" s="1"/>
  <c r="O82" i="15"/>
  <c r="Q82" i="15" s="1"/>
  <c r="I82" i="15"/>
  <c r="H82" i="15"/>
  <c r="O80" i="15"/>
  <c r="Q80" i="15" s="1"/>
  <c r="I80" i="15"/>
  <c r="H80" i="15"/>
  <c r="O79" i="15"/>
  <c r="Q79" i="15" s="1"/>
  <c r="I79" i="15"/>
  <c r="H79" i="15"/>
  <c r="O78" i="15"/>
  <c r="Q78" i="15" s="1"/>
  <c r="I78" i="15"/>
  <c r="H78" i="15"/>
  <c r="O77" i="15"/>
  <c r="Q77" i="15" s="1"/>
  <c r="I77" i="15"/>
  <c r="H77" i="15"/>
  <c r="I76" i="15"/>
  <c r="H76" i="15"/>
  <c r="I74" i="15"/>
  <c r="H74" i="15"/>
  <c r="I73" i="15"/>
  <c r="H73" i="15"/>
  <c r="O74" i="15"/>
  <c r="Q74" i="15" s="1"/>
  <c r="O73" i="15"/>
  <c r="O57" i="15"/>
  <c r="P57" i="15" s="1"/>
  <c r="R57" i="15" s="1"/>
  <c r="O56" i="15"/>
  <c r="Q56" i="15" s="1"/>
  <c r="O55" i="15"/>
  <c r="Q55" i="15" s="1"/>
  <c r="I53" i="15"/>
  <c r="H53" i="15"/>
  <c r="H63" i="15"/>
  <c r="O61" i="15"/>
  <c r="Q61" i="15" s="1"/>
  <c r="E44" i="15"/>
  <c r="Q68" i="15"/>
  <c r="I68" i="15"/>
  <c r="H68" i="15"/>
  <c r="O66" i="15"/>
  <c r="Q66" i="15" s="1"/>
  <c r="I66" i="15"/>
  <c r="H66" i="15"/>
  <c r="O62" i="15"/>
  <c r="Q62" i="15" s="1"/>
  <c r="O60" i="15"/>
  <c r="Q60" i="15" s="1"/>
  <c r="O59" i="15"/>
  <c r="P59" i="15" s="1"/>
  <c r="R59" i="15" s="1"/>
  <c r="O58" i="15"/>
  <c r="Q58" i="15" s="1"/>
  <c r="I54" i="15"/>
  <c r="H54" i="15"/>
  <c r="O51" i="15"/>
  <c r="O50" i="15"/>
  <c r="Q50" i="15" s="1"/>
  <c r="I50" i="15"/>
  <c r="H50" i="15"/>
  <c r="H49" i="15"/>
  <c r="P49" i="15" s="1"/>
  <c r="R49" i="15" s="1"/>
  <c r="H48" i="15"/>
  <c r="P48" i="15" s="1"/>
  <c r="R48" i="15" s="1"/>
  <c r="I47" i="15"/>
  <c r="H47" i="15"/>
  <c r="I45" i="15"/>
  <c r="P45" i="15" s="1"/>
  <c r="R45" i="15" s="1"/>
  <c r="I44" i="15"/>
  <c r="H44" i="15"/>
  <c r="O43" i="15"/>
  <c r="Q43" i="15" s="1"/>
  <c r="I43" i="15"/>
  <c r="H43" i="15"/>
  <c r="H42" i="15"/>
  <c r="P42" i="15" s="1"/>
  <c r="R42" i="15" s="1"/>
  <c r="I13" i="15"/>
  <c r="P13" i="15" s="1"/>
  <c r="R13" i="15" s="1"/>
  <c r="I12" i="15"/>
  <c r="H12" i="15"/>
  <c r="O53" i="15" l="1"/>
  <c r="Q53" i="15" s="1"/>
  <c r="P79" i="15"/>
  <c r="R79" i="15" s="1"/>
  <c r="P86" i="15"/>
  <c r="R86" i="15" s="1"/>
  <c r="P77" i="15"/>
  <c r="R77" i="15" s="1"/>
  <c r="P84" i="15"/>
  <c r="R84" i="15" s="1"/>
  <c r="P82" i="15"/>
  <c r="R82" i="15" s="1"/>
  <c r="P88" i="15"/>
  <c r="R88" i="15" s="1"/>
  <c r="Q88" i="15"/>
  <c r="P78" i="15"/>
  <c r="R78" i="15" s="1"/>
  <c r="Q76" i="15"/>
  <c r="P76" i="15"/>
  <c r="R76" i="15" s="1"/>
  <c r="P80" i="15"/>
  <c r="R80" i="15" s="1"/>
  <c r="Q73" i="15"/>
  <c r="P73" i="15"/>
  <c r="R73" i="15" s="1"/>
  <c r="P74" i="15"/>
  <c r="R74" i="15" s="1"/>
  <c r="Q57" i="15"/>
  <c r="P56" i="15"/>
  <c r="R56" i="15" s="1"/>
  <c r="P55" i="15"/>
  <c r="R55" i="15" s="1"/>
  <c r="P68" i="15"/>
  <c r="R68" i="15" s="1"/>
  <c r="P66" i="15"/>
  <c r="R66" i="15" s="1"/>
  <c r="O63" i="15"/>
  <c r="Q63" i="15" s="1"/>
  <c r="P12" i="15"/>
  <c r="R12" i="15" s="1"/>
  <c r="P50" i="15"/>
  <c r="R50" i="15" s="1"/>
  <c r="P61" i="15"/>
  <c r="R61" i="15" s="1"/>
  <c r="P43" i="15"/>
  <c r="R43" i="15" s="1"/>
  <c r="P47" i="15"/>
  <c r="R47" i="15" s="1"/>
  <c r="P54" i="15"/>
  <c r="R54" i="15" s="1"/>
  <c r="P44" i="15"/>
  <c r="R44" i="15" s="1"/>
  <c r="Q51" i="15"/>
  <c r="P51" i="15"/>
  <c r="R51" i="15" s="1"/>
  <c r="P58" i="15"/>
  <c r="R58" i="15" s="1"/>
  <c r="Q59" i="15"/>
  <c r="P62" i="15"/>
  <c r="R62" i="15" s="1"/>
  <c r="P60" i="15"/>
  <c r="R60" i="15" s="1"/>
  <c r="Q38" i="15"/>
  <c r="I38" i="15"/>
  <c r="H38" i="15"/>
  <c r="O36" i="15"/>
  <c r="Q36" i="15" s="1"/>
  <c r="I36" i="15"/>
  <c r="H36" i="15"/>
  <c r="O33" i="15"/>
  <c r="Q33" i="15" s="1"/>
  <c r="I33" i="15"/>
  <c r="H33" i="15"/>
  <c r="O32" i="15"/>
  <c r="Q32" i="15" s="1"/>
  <c r="O30" i="15"/>
  <c r="O31" i="15"/>
  <c r="O28" i="15"/>
  <c r="O29" i="15"/>
  <c r="O27" i="15"/>
  <c r="Q27" i="15" s="1"/>
  <c r="O26" i="15"/>
  <c r="Q26" i="15" s="1"/>
  <c r="O25" i="15"/>
  <c r="Q25" i="15" s="1"/>
  <c r="O24" i="15"/>
  <c r="Q24" i="15" s="1"/>
  <c r="O23" i="15"/>
  <c r="Q23" i="15" s="1"/>
  <c r="O22" i="15"/>
  <c r="Q22" i="15" s="1"/>
  <c r="O21" i="15"/>
  <c r="Q21" i="15" s="1"/>
  <c r="O20" i="15"/>
  <c r="Q20" i="15" s="1"/>
  <c r="O19" i="15"/>
  <c r="Q19" i="15" s="1"/>
  <c r="O18" i="15"/>
  <c r="Q18" i="15" s="1"/>
  <c r="I17" i="15"/>
  <c r="H17" i="15"/>
  <c r="P53" i="15" l="1"/>
  <c r="R53" i="15" s="1"/>
  <c r="P63" i="15"/>
  <c r="R63" i="15" s="1"/>
  <c r="P33" i="15"/>
  <c r="R33" i="15" s="1"/>
  <c r="P23" i="15"/>
  <c r="R23" i="15" s="1"/>
  <c r="P17" i="15"/>
  <c r="R17" i="15" s="1"/>
  <c r="Q31" i="15"/>
  <c r="Q30" i="15"/>
  <c r="P36" i="15"/>
  <c r="R36" i="15" s="1"/>
  <c r="P38" i="15"/>
  <c r="R38" i="15" s="1"/>
  <c r="P32" i="15"/>
  <c r="R32" i="15" s="1"/>
  <c r="P30" i="15"/>
  <c r="R30" i="15" s="1"/>
  <c r="P31" i="15"/>
  <c r="R31" i="15" s="1"/>
  <c r="Q29" i="15"/>
  <c r="P29" i="15"/>
  <c r="R29" i="15" s="1"/>
  <c r="Q28" i="15"/>
  <c r="P28" i="15"/>
  <c r="R28" i="15" s="1"/>
  <c r="P27" i="15"/>
  <c r="R27" i="15" s="1"/>
  <c r="P26" i="15"/>
  <c r="R26" i="15" s="1"/>
  <c r="P25" i="15"/>
  <c r="R25" i="15" s="1"/>
  <c r="P24" i="15"/>
  <c r="R24" i="15" s="1"/>
  <c r="P22" i="15"/>
  <c r="R22" i="15" s="1"/>
  <c r="P21" i="15"/>
  <c r="R21" i="15" s="1"/>
  <c r="P20" i="15"/>
  <c r="R20" i="15" s="1"/>
  <c r="P19" i="15"/>
  <c r="R19" i="15" s="1"/>
  <c r="P18" i="15"/>
  <c r="R18" i="15" s="1"/>
  <c r="O11" i="15"/>
  <c r="Q11" i="15" s="1"/>
  <c r="I11" i="15"/>
  <c r="H11" i="15"/>
  <c r="H10" i="15"/>
  <c r="P10" i="15" s="1"/>
  <c r="R10" i="15" s="1"/>
  <c r="O16" i="15"/>
  <c r="O15" i="15"/>
  <c r="Q15" i="15" s="1"/>
  <c r="I15" i="15"/>
  <c r="H15" i="15"/>
  <c r="G29" i="14"/>
  <c r="I29" i="14" s="1"/>
  <c r="F29" i="14"/>
  <c r="H29" i="14"/>
  <c r="E44" i="14"/>
  <c r="O47" i="14"/>
  <c r="Q47" i="14" s="1"/>
  <c r="I47" i="14"/>
  <c r="H47" i="14"/>
  <c r="O46" i="14"/>
  <c r="I46" i="14"/>
  <c r="H46" i="14"/>
  <c r="O45" i="14"/>
  <c r="Q45" i="14" s="1"/>
  <c r="I45" i="14"/>
  <c r="H45" i="14"/>
  <c r="I44" i="14"/>
  <c r="H44" i="14"/>
  <c r="P44" i="14" s="1"/>
  <c r="R44" i="14" s="1"/>
  <c r="E48" i="13"/>
  <c r="O49" i="13"/>
  <c r="Q49" i="13" s="1"/>
  <c r="I49" i="13"/>
  <c r="H49" i="13"/>
  <c r="O50" i="13"/>
  <c r="Q50" i="13" s="1"/>
  <c r="I50" i="13"/>
  <c r="H50" i="13"/>
  <c r="I48" i="13"/>
  <c r="H48" i="13"/>
  <c r="P48" i="13"/>
  <c r="R48" i="13" s="1"/>
  <c r="O48" i="14"/>
  <c r="Q48" i="14" s="1"/>
  <c r="I43" i="14"/>
  <c r="H43" i="14"/>
  <c r="O42" i="14"/>
  <c r="Q42" i="14" s="1"/>
  <c r="O41" i="14"/>
  <c r="Q41" i="14" s="1"/>
  <c r="I41" i="14"/>
  <c r="H41" i="14"/>
  <c r="O40" i="14"/>
  <c r="Q40" i="14" s="1"/>
  <c r="I40" i="14"/>
  <c r="H40" i="14"/>
  <c r="O39" i="14"/>
  <c r="Q39" i="14" s="1"/>
  <c r="O38" i="14"/>
  <c r="Q38" i="14" s="1"/>
  <c r="O37" i="14"/>
  <c r="Q37" i="14" s="1"/>
  <c r="O36" i="14"/>
  <c r="P36" i="14" s="1"/>
  <c r="R36" i="14" s="1"/>
  <c r="O34" i="14"/>
  <c r="Q34" i="14" s="1"/>
  <c r="I34" i="14"/>
  <c r="H34" i="14"/>
  <c r="O51" i="13"/>
  <c r="I51" i="13"/>
  <c r="H51" i="13"/>
  <c r="P11" i="15" l="1"/>
  <c r="R11" i="15" s="1"/>
  <c r="P15" i="15"/>
  <c r="R15" i="15" s="1"/>
  <c r="Q16" i="15"/>
  <c r="P16" i="15"/>
  <c r="R16" i="15" s="1"/>
  <c r="P29" i="14"/>
  <c r="R29" i="14" s="1"/>
  <c r="P43" i="14"/>
  <c r="R43" i="14" s="1"/>
  <c r="P46" i="14"/>
  <c r="R46" i="14" s="1"/>
  <c r="Q46" i="14"/>
  <c r="P47" i="14"/>
  <c r="R47" i="14" s="1"/>
  <c r="P45" i="14"/>
  <c r="R45" i="14" s="1"/>
  <c r="P41" i="14"/>
  <c r="R41" i="14" s="1"/>
  <c r="P49" i="13"/>
  <c r="R49" i="13" s="1"/>
  <c r="P50" i="13"/>
  <c r="R50" i="13" s="1"/>
  <c r="P48" i="14"/>
  <c r="R48" i="14" s="1"/>
  <c r="Q36" i="14"/>
  <c r="P34" i="14"/>
  <c r="R34" i="14" s="1"/>
  <c r="P40" i="14"/>
  <c r="R40" i="14" s="1"/>
  <c r="P37" i="14"/>
  <c r="R37" i="14" s="1"/>
  <c r="P38" i="14"/>
  <c r="R38" i="14" s="1"/>
  <c r="P39" i="14"/>
  <c r="R39" i="14" s="1"/>
  <c r="P42" i="14"/>
  <c r="R42" i="14" s="1"/>
  <c r="R89" i="15" l="1"/>
  <c r="R91" i="15" s="1"/>
  <c r="R92" i="15" s="1"/>
  <c r="R93" i="15" s="1"/>
  <c r="R94" i="15" s="1"/>
  <c r="R95" i="15" s="1"/>
  <c r="O38" i="13"/>
  <c r="Q38" i="13" s="1"/>
  <c r="I38" i="13"/>
  <c r="H38" i="13"/>
  <c r="G27" i="13"/>
  <c r="I27" i="13" s="1"/>
  <c r="F27" i="13"/>
  <c r="H27" i="13" s="1"/>
  <c r="O24" i="12"/>
  <c r="O22" i="12"/>
  <c r="I31" i="12"/>
  <c r="H31" i="12"/>
  <c r="P31" i="12" s="1"/>
  <c r="R31" i="12" s="1"/>
  <c r="E22" i="12"/>
  <c r="O33" i="10"/>
  <c r="O35" i="10"/>
  <c r="R96" i="15" l="1"/>
  <c r="D14" i="3"/>
  <c r="H14" i="3"/>
  <c r="Q51" i="13"/>
  <c r="P51" i="13"/>
  <c r="R51" i="13" s="1"/>
  <c r="P38" i="13"/>
  <c r="R38" i="13" s="1"/>
  <c r="P27" i="13"/>
  <c r="R27" i="13" s="1"/>
  <c r="O33" i="14"/>
  <c r="Q33" i="14" s="1"/>
  <c r="I33" i="14"/>
  <c r="H33" i="14"/>
  <c r="O32" i="14"/>
  <c r="Q32" i="14" s="1"/>
  <c r="O31" i="14"/>
  <c r="Q31" i="14" s="1"/>
  <c r="O30" i="14"/>
  <c r="P30" i="14" s="1"/>
  <c r="R30" i="14" s="1"/>
  <c r="O28" i="14"/>
  <c r="Q28" i="14" s="1"/>
  <c r="G27" i="14"/>
  <c r="I27" i="14" s="1"/>
  <c r="F27" i="14"/>
  <c r="H27" i="14" s="1"/>
  <c r="P33" i="14" l="1"/>
  <c r="R33" i="14" s="1"/>
  <c r="P27" i="14"/>
  <c r="R27" i="14" s="1"/>
  <c r="P32" i="14"/>
  <c r="R32" i="14" s="1"/>
  <c r="P31" i="14"/>
  <c r="R31" i="14" s="1"/>
  <c r="Q30" i="14"/>
  <c r="P28" i="14"/>
  <c r="R28" i="14" s="1"/>
  <c r="O26" i="14" l="1"/>
  <c r="Q26" i="14" s="1"/>
  <c r="O25" i="14"/>
  <c r="Q25" i="14" s="1"/>
  <c r="O24" i="14"/>
  <c r="Q24" i="14" s="1"/>
  <c r="I24" i="14"/>
  <c r="H24" i="14"/>
  <c r="P24" i="14" s="1"/>
  <c r="R24" i="14" s="1"/>
  <c r="O23" i="14"/>
  <c r="Q23" i="14" s="1"/>
  <c r="I23" i="14"/>
  <c r="H23" i="14"/>
  <c r="I22" i="14"/>
  <c r="H22" i="14"/>
  <c r="P22" i="14"/>
  <c r="R22" i="14" s="1"/>
  <c r="O21" i="14"/>
  <c r="Q21" i="14" s="1"/>
  <c r="I21" i="14"/>
  <c r="H21" i="14"/>
  <c r="O20" i="14"/>
  <c r="Q20" i="14" s="1"/>
  <c r="I20" i="14"/>
  <c r="H20" i="14"/>
  <c r="I19" i="14"/>
  <c r="P19" i="14" s="1"/>
  <c r="R19" i="14" s="1"/>
  <c r="R49" i="14" s="1"/>
  <c r="I18" i="14"/>
  <c r="H18" i="14"/>
  <c r="H17" i="14"/>
  <c r="P17" i="14" s="1"/>
  <c r="R17" i="14" s="1"/>
  <c r="I16" i="14"/>
  <c r="P16" i="14" s="1"/>
  <c r="R16" i="14" s="1"/>
  <c r="O15" i="14"/>
  <c r="Q15" i="14" s="1"/>
  <c r="H15" i="14"/>
  <c r="O14" i="14"/>
  <c r="Q14" i="14" s="1"/>
  <c r="H14" i="14"/>
  <c r="P14" i="14" s="1"/>
  <c r="R14" i="14" s="1"/>
  <c r="H13" i="14"/>
  <c r="P13" i="14" s="1"/>
  <c r="R13" i="14" s="1"/>
  <c r="I12" i="14"/>
  <c r="H12" i="14"/>
  <c r="I11" i="14"/>
  <c r="H11" i="14"/>
  <c r="I10" i="14"/>
  <c r="H10" i="14"/>
  <c r="O52" i="13"/>
  <c r="Q52" i="13" s="1"/>
  <c r="I47" i="13"/>
  <c r="H47" i="13"/>
  <c r="O46" i="13"/>
  <c r="Q46" i="13" s="1"/>
  <c r="O45" i="13"/>
  <c r="Q45" i="13" s="1"/>
  <c r="I45" i="13"/>
  <c r="H45" i="13"/>
  <c r="O44" i="13"/>
  <c r="Q44" i="13" s="1"/>
  <c r="I44" i="13"/>
  <c r="H44" i="13"/>
  <c r="O43" i="13"/>
  <c r="P43" i="13" s="1"/>
  <c r="R43" i="13" s="1"/>
  <c r="O42" i="13"/>
  <c r="Q42" i="13" s="1"/>
  <c r="O41" i="13"/>
  <c r="Q41" i="13" s="1"/>
  <c r="O40" i="13"/>
  <c r="P40" i="13" s="1"/>
  <c r="R40" i="13" s="1"/>
  <c r="O37" i="13"/>
  <c r="Q37" i="13" s="1"/>
  <c r="I37" i="13"/>
  <c r="H37" i="13"/>
  <c r="O36" i="13"/>
  <c r="Q36" i="13" s="1"/>
  <c r="I36" i="13"/>
  <c r="H36" i="13"/>
  <c r="I35" i="13"/>
  <c r="H35" i="13"/>
  <c r="O35" i="13"/>
  <c r="O34" i="13"/>
  <c r="Q34" i="13" s="1"/>
  <c r="I34" i="13"/>
  <c r="H34" i="13"/>
  <c r="O31" i="13"/>
  <c r="Q31" i="13" s="1"/>
  <c r="O33" i="13"/>
  <c r="Q33" i="13" s="1"/>
  <c r="O32" i="13"/>
  <c r="Q32" i="13" s="1"/>
  <c r="O30" i="13"/>
  <c r="Q30" i="13" s="1"/>
  <c r="O29" i="13"/>
  <c r="P29" i="13" s="1"/>
  <c r="R29" i="13" s="1"/>
  <c r="O28" i="13"/>
  <c r="Q28" i="13" s="1"/>
  <c r="P12" i="14" l="1"/>
  <c r="R12" i="14" s="1"/>
  <c r="P11" i="14"/>
  <c r="R11" i="14" s="1"/>
  <c r="P15" i="14"/>
  <c r="R15" i="14" s="1"/>
  <c r="P23" i="14"/>
  <c r="R23" i="14" s="1"/>
  <c r="P47" i="13"/>
  <c r="R47" i="13" s="1"/>
  <c r="P36" i="13"/>
  <c r="R36" i="13" s="1"/>
  <c r="P34" i="13"/>
  <c r="R34" i="13" s="1"/>
  <c r="Q29" i="13"/>
  <c r="P37" i="13"/>
  <c r="R37" i="13" s="1"/>
  <c r="P45" i="13"/>
  <c r="R45" i="13" s="1"/>
  <c r="P44" i="13"/>
  <c r="R44" i="13" s="1"/>
  <c r="P10" i="14"/>
  <c r="R10" i="14" s="1"/>
  <c r="P18" i="14"/>
  <c r="R18" i="14" s="1"/>
  <c r="P20" i="14"/>
  <c r="R20" i="14" s="1"/>
  <c r="P21" i="14"/>
  <c r="R21" i="14" s="1"/>
  <c r="P26" i="14"/>
  <c r="R26" i="14" s="1"/>
  <c r="P25" i="14"/>
  <c r="R25" i="14" s="1"/>
  <c r="P52" i="13"/>
  <c r="R52" i="13" s="1"/>
  <c r="P46" i="13"/>
  <c r="R46" i="13" s="1"/>
  <c r="Q40" i="13"/>
  <c r="P41" i="13"/>
  <c r="R41" i="13" s="1"/>
  <c r="Q43" i="13"/>
  <c r="P42" i="13"/>
  <c r="R42" i="13" s="1"/>
  <c r="Q35" i="13"/>
  <c r="P35" i="13"/>
  <c r="R35" i="13" s="1"/>
  <c r="P33" i="13"/>
  <c r="R33" i="13" s="1"/>
  <c r="P32" i="13"/>
  <c r="R32" i="13" s="1"/>
  <c r="P31" i="13"/>
  <c r="R31" i="13" s="1"/>
  <c r="P30" i="13"/>
  <c r="R30" i="13" s="1"/>
  <c r="P28" i="13"/>
  <c r="R28" i="13" s="1"/>
  <c r="R50" i="14" l="1"/>
  <c r="R51" i="14" s="1"/>
  <c r="R52" i="14" s="1"/>
  <c r="R53" i="14" s="1"/>
  <c r="D13" i="3" s="1"/>
  <c r="H13" i="3" s="1"/>
  <c r="O25" i="13"/>
  <c r="Q25" i="13" s="1"/>
  <c r="I25" i="13"/>
  <c r="H25" i="13"/>
  <c r="O26" i="13"/>
  <c r="Q26" i="13" s="1"/>
  <c r="I26" i="13"/>
  <c r="H26" i="13"/>
  <c r="P26" i="13" s="1"/>
  <c r="R26" i="13" s="1"/>
  <c r="I24" i="13"/>
  <c r="H24" i="13"/>
  <c r="P24" i="13" s="1"/>
  <c r="R24" i="13" s="1"/>
  <c r="O23" i="13"/>
  <c r="Q23" i="13" s="1"/>
  <c r="H23" i="13"/>
  <c r="P23" i="13" s="1"/>
  <c r="R23" i="13" s="1"/>
  <c r="I22" i="13"/>
  <c r="H22" i="13"/>
  <c r="O22" i="13"/>
  <c r="Q22" i="13"/>
  <c r="O21" i="13"/>
  <c r="Q21" i="13" s="1"/>
  <c r="O20" i="13"/>
  <c r="I21" i="13"/>
  <c r="H21" i="13"/>
  <c r="I20" i="13"/>
  <c r="H20" i="13"/>
  <c r="I12" i="13"/>
  <c r="H12" i="13"/>
  <c r="I19" i="13"/>
  <c r="P19" i="13" s="1"/>
  <c r="R19" i="13" s="1"/>
  <c r="I18" i="13"/>
  <c r="H18" i="13"/>
  <c r="H17" i="13"/>
  <c r="P17" i="13" s="1"/>
  <c r="R17" i="13" s="1"/>
  <c r="I16" i="13"/>
  <c r="P16" i="13" s="1"/>
  <c r="R16" i="13" s="1"/>
  <c r="O15" i="13"/>
  <c r="Q15" i="13" s="1"/>
  <c r="H15" i="13"/>
  <c r="O14" i="13"/>
  <c r="Q14" i="13" s="1"/>
  <c r="H14" i="13"/>
  <c r="H13" i="13"/>
  <c r="P13" i="13" s="1"/>
  <c r="R13" i="13" s="1"/>
  <c r="I11" i="13"/>
  <c r="H11" i="13"/>
  <c r="I10" i="13"/>
  <c r="H10" i="13"/>
  <c r="O29" i="12"/>
  <c r="Q29" i="12" s="1"/>
  <c r="I29" i="12"/>
  <c r="H29" i="12"/>
  <c r="O30" i="12"/>
  <c r="Q30" i="12" s="1"/>
  <c r="I30" i="12"/>
  <c r="H30" i="12"/>
  <c r="O28" i="12"/>
  <c r="Q28" i="12" s="1"/>
  <c r="O27" i="12"/>
  <c r="Q27" i="12" s="1"/>
  <c r="O26" i="12"/>
  <c r="Q26" i="12" s="1"/>
  <c r="Q24" i="12"/>
  <c r="I24" i="12"/>
  <c r="H24" i="12"/>
  <c r="Q22" i="12"/>
  <c r="I22" i="12"/>
  <c r="H22" i="12"/>
  <c r="O21" i="12"/>
  <c r="Q21" i="12" s="1"/>
  <c r="O20" i="12"/>
  <c r="Q20" i="12" s="1"/>
  <c r="I20" i="12"/>
  <c r="H20" i="12"/>
  <c r="I18" i="12"/>
  <c r="H18" i="12"/>
  <c r="P18" i="12" s="1"/>
  <c r="R18" i="12" s="1"/>
  <c r="I19" i="12"/>
  <c r="P19" i="12" s="1"/>
  <c r="R19" i="12" s="1"/>
  <c r="H17" i="12"/>
  <c r="P17" i="12" s="1"/>
  <c r="R17" i="12" s="1"/>
  <c r="I16" i="12"/>
  <c r="P16" i="12" s="1"/>
  <c r="R16" i="12" s="1"/>
  <c r="O15" i="12"/>
  <c r="Q15" i="12" s="1"/>
  <c r="H15" i="12"/>
  <c r="O14" i="12"/>
  <c r="Q14" i="12" s="1"/>
  <c r="H14" i="12"/>
  <c r="I13" i="12"/>
  <c r="H13" i="12"/>
  <c r="H12" i="12"/>
  <c r="P12" i="12" s="1"/>
  <c r="R12" i="12" s="1"/>
  <c r="I11" i="12"/>
  <c r="H11" i="12"/>
  <c r="I10" i="12"/>
  <c r="H10" i="12"/>
  <c r="P15" i="13" l="1"/>
  <c r="R15" i="13" s="1"/>
  <c r="P22" i="13"/>
  <c r="R22" i="13" s="1"/>
  <c r="P11" i="13"/>
  <c r="R11" i="13" s="1"/>
  <c r="P20" i="13"/>
  <c r="R20" i="13" s="1"/>
  <c r="Q20" i="13"/>
  <c r="P25" i="13"/>
  <c r="R25" i="13" s="1"/>
  <c r="P21" i="13"/>
  <c r="R21" i="13" s="1"/>
  <c r="P12" i="13"/>
  <c r="R12" i="13" s="1"/>
  <c r="P10" i="13"/>
  <c r="R10" i="13" s="1"/>
  <c r="P18" i="13"/>
  <c r="R18" i="13" s="1"/>
  <c r="P14" i="13"/>
  <c r="R14" i="13" s="1"/>
  <c r="P29" i="12"/>
  <c r="R29" i="12" s="1"/>
  <c r="P20" i="12"/>
  <c r="R20" i="12" s="1"/>
  <c r="P30" i="12"/>
  <c r="R30" i="12" s="1"/>
  <c r="P11" i="12"/>
  <c r="R11" i="12" s="1"/>
  <c r="P24" i="12"/>
  <c r="R24" i="12" s="1"/>
  <c r="P28" i="12"/>
  <c r="R28" i="12" s="1"/>
  <c r="P26" i="12"/>
  <c r="R26" i="12" s="1"/>
  <c r="P27" i="12"/>
  <c r="R27" i="12" s="1"/>
  <c r="P22" i="12"/>
  <c r="R22" i="12" s="1"/>
  <c r="P21" i="12"/>
  <c r="R21" i="12" s="1"/>
  <c r="P15" i="12"/>
  <c r="R15" i="12" s="1"/>
  <c r="P14" i="12"/>
  <c r="R14" i="12" s="1"/>
  <c r="P13" i="12"/>
  <c r="R13" i="12" s="1"/>
  <c r="P10" i="12"/>
  <c r="R10" i="12" s="1"/>
  <c r="I30" i="10"/>
  <c r="H30" i="10"/>
  <c r="P30" i="10" s="1"/>
  <c r="R30" i="10" s="1"/>
  <c r="O23" i="9"/>
  <c r="O37" i="9"/>
  <c r="O35" i="9"/>
  <c r="R53" i="13" l="1"/>
  <c r="R54" i="13" s="1"/>
  <c r="R55" i="13" s="1"/>
  <c r="R56" i="13" s="1"/>
  <c r="R57" i="13" s="1"/>
  <c r="D12" i="3" s="1"/>
  <c r="H12" i="3" s="1"/>
  <c r="R32" i="12"/>
  <c r="R33" i="12" s="1"/>
  <c r="R34" i="12" s="1"/>
  <c r="R35" i="12" s="1"/>
  <c r="R36" i="12" s="1"/>
  <c r="D11" i="3" s="1"/>
  <c r="O39" i="9"/>
  <c r="O41" i="9"/>
  <c r="I28" i="9"/>
  <c r="P28" i="9" s="1"/>
  <c r="R28" i="9" s="1"/>
  <c r="I27" i="9"/>
  <c r="H27" i="9"/>
  <c r="P27" i="9" s="1"/>
  <c r="R27" i="9" s="1"/>
  <c r="H156" i="7"/>
  <c r="H155" i="7"/>
  <c r="H135" i="7"/>
  <c r="H134" i="7"/>
  <c r="H11" i="3" l="1"/>
  <c r="H15" i="3" s="1"/>
  <c r="D15" i="3"/>
  <c r="O243" i="7"/>
  <c r="O239" i="7"/>
  <c r="O226" i="7"/>
  <c r="O222" i="7"/>
  <c r="O215" i="7"/>
  <c r="O211" i="7"/>
  <c r="O170" i="7"/>
  <c r="O166" i="7"/>
  <c r="O164" i="7"/>
  <c r="O160" i="7"/>
  <c r="O142" i="7"/>
  <c r="O138" i="7"/>
  <c r="O125" i="7"/>
  <c r="O100" i="7"/>
  <c r="O80" i="7"/>
  <c r="O60" i="7"/>
  <c r="O57" i="7"/>
  <c r="E71" i="7"/>
  <c r="O207" i="7" l="1"/>
  <c r="P207" i="7" s="1"/>
  <c r="R207" i="7" s="1"/>
  <c r="O204" i="7"/>
  <c r="Q204" i="7" s="1"/>
  <c r="I204" i="7"/>
  <c r="H204" i="7"/>
  <c r="O200" i="7"/>
  <c r="Q200" i="7" s="1"/>
  <c r="I200" i="7"/>
  <c r="H200" i="7"/>
  <c r="O199" i="7"/>
  <c r="P199" i="7" s="1"/>
  <c r="R199" i="7" s="1"/>
  <c r="O198" i="7"/>
  <c r="Q198" i="7" s="1"/>
  <c r="O197" i="7"/>
  <c r="P197" i="7" s="1"/>
  <c r="E197" i="7"/>
  <c r="O196" i="7"/>
  <c r="Q196" i="7" s="1"/>
  <c r="O195" i="7"/>
  <c r="Q195" i="7" s="1"/>
  <c r="O194" i="7"/>
  <c r="P194" i="7" s="1"/>
  <c r="E194" i="7"/>
  <c r="O193" i="7"/>
  <c r="Q193" i="7" s="1"/>
  <c r="O192" i="7"/>
  <c r="I192" i="7"/>
  <c r="H192" i="7"/>
  <c r="E243" i="7"/>
  <c r="E234" i="7"/>
  <c r="E157" i="7"/>
  <c r="E136" i="7"/>
  <c r="E69" i="7"/>
  <c r="P204" i="7" l="1"/>
  <c r="R204" i="7" s="1"/>
  <c r="R197" i="7"/>
  <c r="P196" i="7"/>
  <c r="R196" i="7" s="1"/>
  <c r="P198" i="7"/>
  <c r="R198" i="7" s="1"/>
  <c r="Q199" i="7"/>
  <c r="P192" i="7"/>
  <c r="R192" i="7" s="1"/>
  <c r="P200" i="7"/>
  <c r="R200" i="7" s="1"/>
  <c r="Q194" i="7"/>
  <c r="R194" i="7"/>
  <c r="Q207" i="7"/>
  <c r="Q192" i="7"/>
  <c r="P193" i="7"/>
  <c r="R193" i="7" s="1"/>
  <c r="Q197" i="7"/>
  <c r="P195" i="7"/>
  <c r="R195" i="7" s="1"/>
  <c r="O178" i="7"/>
  <c r="Q178" i="7" s="1"/>
  <c r="I178" i="7"/>
  <c r="H178" i="7"/>
  <c r="P178" i="7" l="1"/>
  <c r="R178" i="7" s="1"/>
  <c r="H154" i="7" l="1"/>
  <c r="P154" i="7" s="1"/>
  <c r="R154" i="7" s="1"/>
  <c r="H133" i="7"/>
  <c r="P133" i="7" s="1"/>
  <c r="R133" i="7" s="1"/>
  <c r="H232" i="7"/>
  <c r="P232" i="7" s="1"/>
  <c r="R232" i="7" s="1"/>
  <c r="I68" i="7"/>
  <c r="H68" i="7"/>
  <c r="I156" i="7"/>
  <c r="I135" i="7"/>
  <c r="E53" i="7"/>
  <c r="I53" i="7"/>
  <c r="P53" i="7" s="1"/>
  <c r="P68" i="7" l="1"/>
  <c r="R68" i="7" s="1"/>
  <c r="R53" i="7"/>
  <c r="I136" i="7" l="1"/>
  <c r="P136" i="7" s="1"/>
  <c r="R136" i="7" s="1"/>
  <c r="I234" i="7"/>
  <c r="P234" i="7" s="1"/>
  <c r="R234" i="7" s="1"/>
  <c r="I31" i="10"/>
  <c r="P31" i="10" s="1"/>
  <c r="R31" i="10" s="1"/>
  <c r="I69" i="7"/>
  <c r="P69" i="7" s="1"/>
  <c r="R69" i="7" s="1"/>
  <c r="I157" i="7"/>
  <c r="P157" i="7" s="1"/>
  <c r="R157" i="7" s="1"/>
  <c r="O15" i="9"/>
  <c r="P15" i="9" s="1"/>
  <c r="R15" i="9" s="1"/>
  <c r="O27" i="10"/>
  <c r="O23" i="10"/>
  <c r="O16" i="10"/>
  <c r="O19" i="11"/>
  <c r="O18" i="11"/>
  <c r="O17" i="11"/>
  <c r="Q17" i="11" s="1"/>
  <c r="O16" i="11"/>
  <c r="Q16" i="11" s="1"/>
  <c r="O14" i="11"/>
  <c r="Q14" i="11" s="1"/>
  <c r="O13" i="11"/>
  <c r="Q13" i="11" s="1"/>
  <c r="O11" i="11"/>
  <c r="Q11" i="11" s="1"/>
  <c r="O10" i="11"/>
  <c r="I20" i="11"/>
  <c r="H20" i="11"/>
  <c r="I19" i="11"/>
  <c r="H19" i="11"/>
  <c r="I18" i="11"/>
  <c r="H18" i="11"/>
  <c r="I17" i="11"/>
  <c r="H17" i="11"/>
  <c r="I16" i="11"/>
  <c r="H16" i="11"/>
  <c r="I14" i="11"/>
  <c r="H14" i="11"/>
  <c r="I13" i="11"/>
  <c r="H13" i="11"/>
  <c r="I12" i="11"/>
  <c r="H12" i="11"/>
  <c r="I11" i="11"/>
  <c r="H11" i="11"/>
  <c r="I10" i="11"/>
  <c r="H10" i="11"/>
  <c r="I40" i="10"/>
  <c r="H40" i="10"/>
  <c r="I39" i="10"/>
  <c r="H39" i="10"/>
  <c r="I35" i="10"/>
  <c r="H35" i="10"/>
  <c r="I33" i="10"/>
  <c r="H33" i="10"/>
  <c r="H29" i="10"/>
  <c r="P29" i="10" s="1"/>
  <c r="R29" i="10" s="1"/>
  <c r="H28" i="10"/>
  <c r="P28" i="10" s="1"/>
  <c r="R28" i="10" s="1"/>
  <c r="I23" i="10"/>
  <c r="H23" i="10"/>
  <c r="I22" i="10"/>
  <c r="H22" i="10"/>
  <c r="I18" i="10"/>
  <c r="H18" i="10"/>
  <c r="I17" i="10"/>
  <c r="H17" i="10"/>
  <c r="I14" i="10"/>
  <c r="H14" i="10"/>
  <c r="I13" i="10"/>
  <c r="H13" i="10"/>
  <c r="I12" i="10"/>
  <c r="H12" i="10"/>
  <c r="I42" i="9"/>
  <c r="H42" i="9"/>
  <c r="I41" i="9"/>
  <c r="H41" i="9"/>
  <c r="I37" i="9"/>
  <c r="H37" i="9"/>
  <c r="I35" i="9"/>
  <c r="H35" i="9"/>
  <c r="I32" i="9"/>
  <c r="H32" i="9"/>
  <c r="I31" i="9"/>
  <c r="H31" i="9"/>
  <c r="H26" i="9"/>
  <c r="P26" i="9" s="1"/>
  <c r="R26" i="9" s="1"/>
  <c r="H25" i="9"/>
  <c r="P25" i="9" s="1"/>
  <c r="R25" i="9" s="1"/>
  <c r="H23" i="9"/>
  <c r="O40" i="10"/>
  <c r="Q40" i="10" s="1"/>
  <c r="O39" i="10"/>
  <c r="Q39" i="10" s="1"/>
  <c r="O38" i="10"/>
  <c r="O37" i="10"/>
  <c r="Q33" i="10"/>
  <c r="O20" i="11"/>
  <c r="O12" i="11"/>
  <c r="Q12" i="11" s="1"/>
  <c r="O26" i="10"/>
  <c r="O22" i="10"/>
  <c r="O20" i="10"/>
  <c r="O19" i="10"/>
  <c r="O18" i="10"/>
  <c r="O15" i="10"/>
  <c r="O14" i="10"/>
  <c r="O12" i="10"/>
  <c r="O42" i="9"/>
  <c r="O40" i="9"/>
  <c r="O33" i="9"/>
  <c r="O32" i="9"/>
  <c r="O31" i="9"/>
  <c r="O30" i="9"/>
  <c r="O29" i="9"/>
  <c r="P29" i="9" s="1"/>
  <c r="O24" i="9"/>
  <c r="O22" i="9"/>
  <c r="Q22" i="9" s="1"/>
  <c r="O17" i="9"/>
  <c r="Q17" i="9" s="1"/>
  <c r="O19" i="9"/>
  <c r="Q19" i="9" s="1"/>
  <c r="O20" i="9"/>
  <c r="Q20" i="9" s="1"/>
  <c r="O18" i="9"/>
  <c r="P18" i="9" s="1"/>
  <c r="R18" i="9" s="1"/>
  <c r="O16" i="9"/>
  <c r="O12" i="9"/>
  <c r="Q12" i="9" s="1"/>
  <c r="I12" i="9"/>
  <c r="H12" i="9"/>
  <c r="I14" i="9"/>
  <c r="H14" i="9"/>
  <c r="O14" i="9"/>
  <c r="O11" i="9"/>
  <c r="Q11" i="9" s="1"/>
  <c r="I11" i="9"/>
  <c r="H11" i="9"/>
  <c r="O10" i="9"/>
  <c r="Q10" i="9" s="1"/>
  <c r="I10" i="9"/>
  <c r="H10" i="9"/>
  <c r="O252" i="7"/>
  <c r="Q252" i="7" s="1"/>
  <c r="I252" i="7"/>
  <c r="H252" i="7"/>
  <c r="O248" i="7"/>
  <c r="Q248" i="7" s="1"/>
  <c r="I248" i="7"/>
  <c r="F248" i="7"/>
  <c r="H248" i="7" s="1"/>
  <c r="E239" i="7"/>
  <c r="I243" i="7"/>
  <c r="H243" i="7"/>
  <c r="O247" i="7"/>
  <c r="P247" i="7" s="1"/>
  <c r="R247" i="7" s="1"/>
  <c r="I242" i="7"/>
  <c r="H242" i="7"/>
  <c r="O241" i="7"/>
  <c r="Q241" i="7" s="1"/>
  <c r="I239" i="7"/>
  <c r="H239" i="7"/>
  <c r="E238" i="7"/>
  <c r="O235" i="7"/>
  <c r="Q235" i="7" s="1"/>
  <c r="I235" i="7"/>
  <c r="H235" i="7"/>
  <c r="O238" i="7"/>
  <c r="H238" i="7"/>
  <c r="I233" i="7"/>
  <c r="H233" i="7"/>
  <c r="F11" i="8" l="1"/>
  <c r="F8" i="3" s="1"/>
  <c r="F9" i="3" s="1"/>
  <c r="P18" i="11"/>
  <c r="R18" i="11" s="1"/>
  <c r="O17" i="10"/>
  <c r="Q17" i="10" s="1"/>
  <c r="O13" i="10"/>
  <c r="P13" i="10" s="1"/>
  <c r="R13" i="10" s="1"/>
  <c r="O21" i="10"/>
  <c r="P21" i="10" s="1"/>
  <c r="R21" i="10" s="1"/>
  <c r="P39" i="10"/>
  <c r="R39" i="10" s="1"/>
  <c r="Q16" i="10"/>
  <c r="Q18" i="11"/>
  <c r="Q19" i="11"/>
  <c r="Q22" i="10"/>
  <c r="Q18" i="10"/>
  <c r="Q14" i="10"/>
  <c r="Q20" i="11"/>
  <c r="Q27" i="10"/>
  <c r="P16" i="11"/>
  <c r="R16" i="11" s="1"/>
  <c r="P11" i="11"/>
  <c r="R11" i="11" s="1"/>
  <c r="P20" i="11"/>
  <c r="R20" i="11" s="1"/>
  <c r="P12" i="11"/>
  <c r="R12" i="11" s="1"/>
  <c r="P27" i="10"/>
  <c r="R27" i="10" s="1"/>
  <c r="Q23" i="10"/>
  <c r="P18" i="10"/>
  <c r="R18" i="10" s="1"/>
  <c r="P17" i="10"/>
  <c r="R17" i="10" s="1"/>
  <c r="P40" i="10"/>
  <c r="R40" i="10" s="1"/>
  <c r="P23" i="10"/>
  <c r="R23" i="10" s="1"/>
  <c r="P33" i="10"/>
  <c r="R33" i="10" s="1"/>
  <c r="Q35" i="10"/>
  <c r="P35" i="10"/>
  <c r="R35" i="10" s="1"/>
  <c r="P37" i="10"/>
  <c r="R37" i="10" s="1"/>
  <c r="Q37" i="10"/>
  <c r="P38" i="10"/>
  <c r="R38" i="10" s="1"/>
  <c r="Q38" i="10"/>
  <c r="Q42" i="9"/>
  <c r="Q41" i="9"/>
  <c r="Q31" i="9"/>
  <c r="Q33" i="9"/>
  <c r="P41" i="9"/>
  <c r="R41" i="9" s="1"/>
  <c r="Q39" i="9"/>
  <c r="P13" i="11"/>
  <c r="R13" i="11" s="1"/>
  <c r="P17" i="11"/>
  <c r="R17" i="11" s="1"/>
  <c r="Q10" i="11"/>
  <c r="P10" i="11"/>
  <c r="R10" i="11" s="1"/>
  <c r="P19" i="11"/>
  <c r="R19" i="11" s="1"/>
  <c r="P14" i="11"/>
  <c r="R14" i="11" s="1"/>
  <c r="Q19" i="10"/>
  <c r="P19" i="10"/>
  <c r="R19" i="10" s="1"/>
  <c r="P14" i="10"/>
  <c r="R14" i="10" s="1"/>
  <c r="Q15" i="10"/>
  <c r="P15" i="10"/>
  <c r="R15" i="10" s="1"/>
  <c r="P22" i="10"/>
  <c r="R22" i="10" s="1"/>
  <c r="P20" i="10"/>
  <c r="R20" i="10" s="1"/>
  <c r="Q20" i="10"/>
  <c r="Q12" i="10"/>
  <c r="P12" i="10"/>
  <c r="R12" i="10" s="1"/>
  <c r="Q26" i="10"/>
  <c r="P26" i="10"/>
  <c r="R26" i="10" s="1"/>
  <c r="P16" i="10"/>
  <c r="R16" i="10" s="1"/>
  <c r="P30" i="9"/>
  <c r="R30" i="9" s="1"/>
  <c r="R29" i="9"/>
  <c r="P14" i="9"/>
  <c r="R14" i="9" s="1"/>
  <c r="Q35" i="9"/>
  <c r="Q23" i="9"/>
  <c r="P24" i="9"/>
  <c r="R24" i="9" s="1"/>
  <c r="Q32" i="9"/>
  <c r="Q37" i="9"/>
  <c r="P19" i="9"/>
  <c r="R19" i="9" s="1"/>
  <c r="P40" i="9"/>
  <c r="R40" i="9" s="1"/>
  <c r="Q40" i="9"/>
  <c r="P39" i="9"/>
  <c r="R39" i="9" s="1"/>
  <c r="P22" i="9"/>
  <c r="R22" i="9" s="1"/>
  <c r="P12" i="9"/>
  <c r="R12" i="9" s="1"/>
  <c r="P11" i="9"/>
  <c r="R11" i="9" s="1"/>
  <c r="P17" i="9"/>
  <c r="R17" i="9" s="1"/>
  <c r="Q15" i="9"/>
  <c r="Q18" i="9"/>
  <c r="P20" i="9"/>
  <c r="R20" i="9" s="1"/>
  <c r="Q16" i="9"/>
  <c r="P16" i="9"/>
  <c r="R16" i="9" s="1"/>
  <c r="P10" i="9"/>
  <c r="R10" i="9" s="1"/>
  <c r="Q14" i="9"/>
  <c r="Q243" i="7"/>
  <c r="P242" i="7"/>
  <c r="R242" i="7" s="1"/>
  <c r="P252" i="7"/>
  <c r="R252" i="7" s="1"/>
  <c r="P243" i="7"/>
  <c r="R243" i="7" s="1"/>
  <c r="P248" i="7"/>
  <c r="R248" i="7" s="1"/>
  <c r="Q247" i="7"/>
  <c r="Q239" i="7"/>
  <c r="P233" i="7"/>
  <c r="R233" i="7" s="1"/>
  <c r="Q238" i="7"/>
  <c r="P235" i="7"/>
  <c r="R235" i="7" s="1"/>
  <c r="P238" i="7"/>
  <c r="R238" i="7" s="1"/>
  <c r="P241" i="7"/>
  <c r="R241" i="7" s="1"/>
  <c r="P239" i="7"/>
  <c r="R239" i="7" s="1"/>
  <c r="E218" i="7"/>
  <c r="E215" i="7"/>
  <c r="E211" i="7"/>
  <c r="E210" i="7"/>
  <c r="E209" i="7"/>
  <c r="E221" i="7"/>
  <c r="O229" i="7"/>
  <c r="Q229" i="7" s="1"/>
  <c r="I229" i="7"/>
  <c r="H229" i="7"/>
  <c r="Q226" i="7"/>
  <c r="I226" i="7"/>
  <c r="H226" i="7"/>
  <c r="Q222" i="7"/>
  <c r="I222" i="7"/>
  <c r="H222" i="7"/>
  <c r="O221" i="7"/>
  <c r="I220" i="7"/>
  <c r="H220" i="7"/>
  <c r="I211" i="7"/>
  <c r="H211" i="7"/>
  <c r="I218" i="7"/>
  <c r="H218" i="7"/>
  <c r="I215" i="7"/>
  <c r="H215" i="7"/>
  <c r="O210" i="7"/>
  <c r="I209" i="7"/>
  <c r="H209" i="7"/>
  <c r="R190" i="7"/>
  <c r="R189" i="7"/>
  <c r="R188" i="7"/>
  <c r="R187" i="7"/>
  <c r="R186" i="7"/>
  <c r="E182" i="7"/>
  <c r="O183" i="7"/>
  <c r="Q183" i="7" s="1"/>
  <c r="I183" i="7"/>
  <c r="H183" i="7"/>
  <c r="I182" i="7"/>
  <c r="H182" i="7"/>
  <c r="O180" i="7"/>
  <c r="Q180" i="7" s="1"/>
  <c r="I180" i="7"/>
  <c r="H180" i="7"/>
  <c r="O177" i="7"/>
  <c r="Q177" i="7" s="1"/>
  <c r="O176" i="7"/>
  <c r="Q176" i="7" s="1"/>
  <c r="I176" i="7"/>
  <c r="H176" i="7"/>
  <c r="O174" i="7"/>
  <c r="Q174" i="7" s="1"/>
  <c r="G174" i="7"/>
  <c r="I174" i="7" s="1"/>
  <c r="F174" i="7"/>
  <c r="H174" i="7" s="1"/>
  <c r="I173" i="7"/>
  <c r="H173" i="7"/>
  <c r="Q170" i="7"/>
  <c r="I170" i="7"/>
  <c r="H170" i="7"/>
  <c r="Q166" i="7"/>
  <c r="I166" i="7"/>
  <c r="H166" i="7"/>
  <c r="O159" i="7"/>
  <c r="P159" i="7" s="1"/>
  <c r="R159" i="7" s="1"/>
  <c r="E156" i="7"/>
  <c r="I164" i="7"/>
  <c r="H164" i="7"/>
  <c r="Q160" i="7"/>
  <c r="I160" i="7"/>
  <c r="H160" i="7"/>
  <c r="O158" i="7"/>
  <c r="Q158" i="7" s="1"/>
  <c r="I158" i="7"/>
  <c r="H158" i="7"/>
  <c r="P156" i="7"/>
  <c r="P155" i="7"/>
  <c r="R155" i="7" s="1"/>
  <c r="O151" i="7"/>
  <c r="I151" i="7"/>
  <c r="H151" i="7"/>
  <c r="O152" i="7"/>
  <c r="Q152" i="7" s="1"/>
  <c r="O149" i="7"/>
  <c r="Q149" i="7" s="1"/>
  <c r="G149" i="7"/>
  <c r="I149" i="7" s="1"/>
  <c r="F149" i="7"/>
  <c r="H149" i="7" s="1"/>
  <c r="O146" i="7"/>
  <c r="Q146" i="7" s="1"/>
  <c r="I146" i="7"/>
  <c r="H146" i="7"/>
  <c r="R22" i="11" l="1"/>
  <c r="R24" i="11" s="1"/>
  <c r="R25" i="11" s="1"/>
  <c r="R26" i="11" s="1"/>
  <c r="R27" i="11" s="1"/>
  <c r="R28" i="11" s="1"/>
  <c r="D8" i="8" s="1"/>
  <c r="H8" i="8" s="1"/>
  <c r="R41" i="10"/>
  <c r="R42" i="10" s="1"/>
  <c r="R43" i="10" s="1"/>
  <c r="R44" i="10" s="1"/>
  <c r="R45" i="10" s="1"/>
  <c r="D10" i="8" s="1"/>
  <c r="H10" i="8" s="1"/>
  <c r="Q21" i="10"/>
  <c r="Q13" i="10"/>
  <c r="P33" i="9"/>
  <c r="R33" i="9" s="1"/>
  <c r="P31" i="9"/>
  <c r="R31" i="9" s="1"/>
  <c r="Q30" i="9"/>
  <c r="P42" i="9"/>
  <c r="R42" i="9" s="1"/>
  <c r="Q24" i="9"/>
  <c r="P37" i="9"/>
  <c r="R37" i="9" s="1"/>
  <c r="P35" i="9"/>
  <c r="R35" i="9" s="1"/>
  <c r="Q29" i="9"/>
  <c r="P32" i="9"/>
  <c r="R32" i="9" s="1"/>
  <c r="P23" i="9"/>
  <c r="R23" i="9" s="1"/>
  <c r="P218" i="7"/>
  <c r="R218" i="7" s="1"/>
  <c r="P174" i="7"/>
  <c r="R174" i="7" s="1"/>
  <c r="Q211" i="7"/>
  <c r="P220" i="7"/>
  <c r="R220" i="7" s="1"/>
  <c r="P183" i="7"/>
  <c r="R183" i="7" s="1"/>
  <c r="P226" i="7"/>
  <c r="R226" i="7" s="1"/>
  <c r="P215" i="7"/>
  <c r="R215" i="7" s="1"/>
  <c r="Q215" i="7"/>
  <c r="P176" i="7"/>
  <c r="R176" i="7" s="1"/>
  <c r="P229" i="7"/>
  <c r="R229" i="7" s="1"/>
  <c r="P211" i="7"/>
  <c r="R211" i="7" s="1"/>
  <c r="P222" i="7"/>
  <c r="R222" i="7" s="1"/>
  <c r="Q221" i="7"/>
  <c r="P209" i="7"/>
  <c r="R209" i="7" s="1"/>
  <c r="P221" i="7"/>
  <c r="R221" i="7" s="1"/>
  <c r="P182" i="7"/>
  <c r="R182" i="7" s="1"/>
  <c r="Q210" i="7"/>
  <c r="P210" i="7"/>
  <c r="R210" i="7" s="1"/>
  <c r="P160" i="7"/>
  <c r="R160" i="7" s="1"/>
  <c r="P173" i="7"/>
  <c r="R173" i="7" s="1"/>
  <c r="P166" i="7"/>
  <c r="R166" i="7" s="1"/>
  <c r="P180" i="7"/>
  <c r="R180" i="7" s="1"/>
  <c r="P177" i="7"/>
  <c r="R177" i="7" s="1"/>
  <c r="R156" i="7"/>
  <c r="P170" i="7"/>
  <c r="R170" i="7" s="1"/>
  <c r="Q159" i="7"/>
  <c r="P164" i="7"/>
  <c r="R164" i="7" s="1"/>
  <c r="Q164" i="7"/>
  <c r="P158" i="7"/>
  <c r="R158" i="7" s="1"/>
  <c r="P149" i="7"/>
  <c r="R149" i="7" s="1"/>
  <c r="P151" i="7"/>
  <c r="R151" i="7" s="1"/>
  <c r="Q151" i="7"/>
  <c r="P152" i="7"/>
  <c r="R152" i="7" s="1"/>
  <c r="P146" i="7"/>
  <c r="R146" i="7" s="1"/>
  <c r="O144" i="7"/>
  <c r="Q144" i="7" s="1"/>
  <c r="I144" i="7"/>
  <c r="H144" i="7"/>
  <c r="Q142" i="7"/>
  <c r="I142" i="7"/>
  <c r="H142" i="7"/>
  <c r="Q138" i="7"/>
  <c r="I138" i="7"/>
  <c r="H138" i="7"/>
  <c r="O137" i="7"/>
  <c r="Q137" i="7" s="1"/>
  <c r="I137" i="7"/>
  <c r="H137" i="7"/>
  <c r="E135" i="7"/>
  <c r="P135" i="7"/>
  <c r="P134" i="7"/>
  <c r="R134" i="7" s="1"/>
  <c r="O131" i="7"/>
  <c r="Q131" i="7" s="1"/>
  <c r="O128" i="7"/>
  <c r="Q128" i="7" s="1"/>
  <c r="I128" i="7"/>
  <c r="H128" i="7"/>
  <c r="Q125" i="7"/>
  <c r="I125" i="7"/>
  <c r="H125" i="7"/>
  <c r="H124" i="7"/>
  <c r="P124" i="7" s="1"/>
  <c r="R124" i="7" s="1"/>
  <c r="O123" i="7"/>
  <c r="Q123" i="7" s="1"/>
  <c r="I123" i="7"/>
  <c r="H123" i="7"/>
  <c r="H122" i="7"/>
  <c r="P122" i="7" s="1"/>
  <c r="R122" i="7" s="1"/>
  <c r="H121" i="7"/>
  <c r="P121" i="7" s="1"/>
  <c r="R121" i="7" s="1"/>
  <c r="O120" i="7"/>
  <c r="Q120" i="7" s="1"/>
  <c r="O119" i="7"/>
  <c r="O118" i="7"/>
  <c r="P118" i="7" s="1"/>
  <c r="E111" i="7"/>
  <c r="E117" i="7"/>
  <c r="O117" i="7"/>
  <c r="O116" i="7"/>
  <c r="O115" i="7"/>
  <c r="O114" i="7"/>
  <c r="O113" i="7"/>
  <c r="P113" i="7" s="1"/>
  <c r="R113" i="7" s="1"/>
  <c r="O112" i="7"/>
  <c r="Q112" i="7" s="1"/>
  <c r="O111" i="7"/>
  <c r="O110" i="7"/>
  <c r="P110" i="7" s="1"/>
  <c r="R110" i="7" s="1"/>
  <c r="O107" i="7"/>
  <c r="I107" i="7"/>
  <c r="H107" i="7"/>
  <c r="E103" i="7"/>
  <c r="E100" i="7"/>
  <c r="E99" i="7"/>
  <c r="E98" i="7"/>
  <c r="E96" i="7"/>
  <c r="E95" i="7"/>
  <c r="E93" i="7"/>
  <c r="E94" i="7"/>
  <c r="E87" i="7"/>
  <c r="E90" i="7"/>
  <c r="E91" i="7"/>
  <c r="E92" i="7"/>
  <c r="O103" i="7"/>
  <c r="I103" i="7"/>
  <c r="H103" i="7"/>
  <c r="I100" i="7"/>
  <c r="H100" i="7"/>
  <c r="O99" i="7"/>
  <c r="P99" i="7" s="1"/>
  <c r="O98" i="7"/>
  <c r="P98" i="7" s="1"/>
  <c r="O97" i="7"/>
  <c r="Q97" i="7" s="1"/>
  <c r="O96" i="7"/>
  <c r="P96" i="7" s="1"/>
  <c r="O95" i="7"/>
  <c r="P95" i="7" s="1"/>
  <c r="O94" i="7"/>
  <c r="P94" i="7" s="1"/>
  <c r="O93" i="7"/>
  <c r="P93" i="7" s="1"/>
  <c r="O92" i="7"/>
  <c r="O91" i="7"/>
  <c r="O90" i="7"/>
  <c r="O87" i="7"/>
  <c r="I87" i="7"/>
  <c r="H87" i="7"/>
  <c r="O71" i="7"/>
  <c r="Q71" i="7" s="1"/>
  <c r="I71" i="7"/>
  <c r="H71" i="7"/>
  <c r="O83" i="7"/>
  <c r="Q83" i="7" s="1"/>
  <c r="I83" i="7"/>
  <c r="H83" i="7"/>
  <c r="Q80" i="7"/>
  <c r="I80" i="7"/>
  <c r="H80" i="7"/>
  <c r="O79" i="7"/>
  <c r="P79" i="7" s="1"/>
  <c r="R79" i="7" s="1"/>
  <c r="O78" i="7"/>
  <c r="P78" i="7" s="1"/>
  <c r="R78" i="7" s="1"/>
  <c r="O77" i="7"/>
  <c r="Q77" i="7" s="1"/>
  <c r="O76" i="7"/>
  <c r="Q76" i="7" s="1"/>
  <c r="O75" i="7"/>
  <c r="P75" i="7" s="1"/>
  <c r="R75" i="7" s="1"/>
  <c r="O74" i="7"/>
  <c r="P74" i="7" s="1"/>
  <c r="R74" i="7" s="1"/>
  <c r="R43" i="9" l="1"/>
  <c r="R44" i="9" s="1"/>
  <c r="R45" i="9" s="1"/>
  <c r="R46" i="9" s="1"/>
  <c r="R47" i="9" s="1"/>
  <c r="D9" i="8" s="1"/>
  <c r="H9" i="8" s="1"/>
  <c r="R29" i="11"/>
  <c r="R95" i="7"/>
  <c r="P123" i="7"/>
  <c r="R123" i="7" s="1"/>
  <c r="P137" i="7"/>
  <c r="R137" i="7" s="1"/>
  <c r="R99" i="7"/>
  <c r="R118" i="7"/>
  <c r="P144" i="7"/>
  <c r="R144" i="7" s="1"/>
  <c r="R135" i="7"/>
  <c r="Q117" i="7"/>
  <c r="P138" i="7"/>
  <c r="R138" i="7" s="1"/>
  <c r="Q116" i="7"/>
  <c r="P142" i="7"/>
  <c r="R142" i="7" s="1"/>
  <c r="P107" i="7"/>
  <c r="R107" i="7" s="1"/>
  <c r="Q107" i="7"/>
  <c r="P120" i="7"/>
  <c r="R120" i="7" s="1"/>
  <c r="Q115" i="7"/>
  <c r="P125" i="7"/>
  <c r="R125" i="7" s="1"/>
  <c r="Q118" i="7"/>
  <c r="P128" i="7"/>
  <c r="R128" i="7" s="1"/>
  <c r="Q110" i="7"/>
  <c r="Q114" i="7"/>
  <c r="Q111" i="7"/>
  <c r="Q119" i="7"/>
  <c r="P131" i="7"/>
  <c r="R131" i="7" s="1"/>
  <c r="P119" i="7"/>
  <c r="R119" i="7" s="1"/>
  <c r="P117" i="7"/>
  <c r="R117" i="7" s="1"/>
  <c r="P116" i="7"/>
  <c r="R116" i="7" s="1"/>
  <c r="P115" i="7"/>
  <c r="R115" i="7" s="1"/>
  <c r="P114" i="7"/>
  <c r="R114" i="7" s="1"/>
  <c r="Q113" i="7"/>
  <c r="P111" i="7"/>
  <c r="R111" i="7" s="1"/>
  <c r="P112" i="7"/>
  <c r="R112" i="7" s="1"/>
  <c r="R98" i="7"/>
  <c r="Q74" i="7"/>
  <c r="P87" i="7"/>
  <c r="R87" i="7" s="1"/>
  <c r="R96" i="7"/>
  <c r="Q91" i="7"/>
  <c r="P100" i="7"/>
  <c r="R100" i="7" s="1"/>
  <c r="Q98" i="7"/>
  <c r="Q103" i="7"/>
  <c r="Q90" i="7"/>
  <c r="P71" i="7"/>
  <c r="R71" i="7" s="1"/>
  <c r="P90" i="7"/>
  <c r="R90" i="7" s="1"/>
  <c r="R93" i="7"/>
  <c r="Q100" i="7"/>
  <c r="R94" i="7"/>
  <c r="Q99" i="7"/>
  <c r="Q92" i="7"/>
  <c r="P103" i="7"/>
  <c r="R103" i="7" s="1"/>
  <c r="P80" i="7"/>
  <c r="R80" i="7" s="1"/>
  <c r="Q87" i="7"/>
  <c r="P91" i="7"/>
  <c r="R91" i="7" s="1"/>
  <c r="Q94" i="7"/>
  <c r="Q96" i="7"/>
  <c r="Q93" i="7"/>
  <c r="P92" i="7"/>
  <c r="R92" i="7" s="1"/>
  <c r="Q95" i="7"/>
  <c r="P97" i="7"/>
  <c r="R97" i="7" s="1"/>
  <c r="Q75" i="7"/>
  <c r="Q79" i="7"/>
  <c r="P77" i="7"/>
  <c r="R77" i="7" s="1"/>
  <c r="P83" i="7"/>
  <c r="R83" i="7" s="1"/>
  <c r="P76" i="7"/>
  <c r="R76" i="7" s="1"/>
  <c r="Q78" i="7"/>
  <c r="O67" i="7" l="1"/>
  <c r="Q67" i="7" s="1"/>
  <c r="O66" i="7"/>
  <c r="Q66" i="7" s="1"/>
  <c r="H65" i="7"/>
  <c r="P65" i="7" s="1"/>
  <c r="R65" i="7" s="1"/>
  <c r="O64" i="7"/>
  <c r="Q64" i="7" s="1"/>
  <c r="I64" i="7"/>
  <c r="H64" i="7"/>
  <c r="Q60" i="7"/>
  <c r="I60" i="7"/>
  <c r="H60" i="7"/>
  <c r="Q57" i="7"/>
  <c r="I57" i="7"/>
  <c r="H57" i="7"/>
  <c r="O56" i="7"/>
  <c r="Q56" i="7" s="1"/>
  <c r="H56" i="7"/>
  <c r="H55" i="7"/>
  <c r="P55" i="7" s="1"/>
  <c r="R55" i="7" s="1"/>
  <c r="I54" i="7"/>
  <c r="H54" i="7"/>
  <c r="I52" i="7"/>
  <c r="H52" i="7"/>
  <c r="P56" i="7" l="1"/>
  <c r="R56" i="7" s="1"/>
  <c r="P60" i="7"/>
  <c r="R60" i="7" s="1"/>
  <c r="P57" i="7"/>
  <c r="R57" i="7" s="1"/>
  <c r="P64" i="7"/>
  <c r="R64" i="7" s="1"/>
  <c r="P54" i="7"/>
  <c r="R54" i="7" s="1"/>
  <c r="P66" i="7"/>
  <c r="R66" i="7" s="1"/>
  <c r="P67" i="7"/>
  <c r="R67" i="7" s="1"/>
  <c r="P52" i="7"/>
  <c r="R52" i="7" s="1"/>
  <c r="R268" i="7" l="1"/>
  <c r="R269" i="7" s="1"/>
  <c r="R270" i="7" s="1"/>
  <c r="R271" i="7" s="1"/>
  <c r="D6" i="8" s="1"/>
  <c r="H6" i="8" l="1"/>
  <c r="H11" i="8" s="1"/>
  <c r="D11" i="8"/>
  <c r="D8" i="3" s="1"/>
  <c r="H8" i="3" s="1"/>
  <c r="H9" i="3" s="1"/>
  <c r="F782" i="5"/>
  <c r="F783" i="5" s="1"/>
  <c r="F692" i="4"/>
  <c r="F693" i="4" s="1"/>
  <c r="D9" i="3" l="1"/>
  <c r="D16" i="3" s="1"/>
  <c r="D19" i="3" s="1"/>
  <c r="D20" i="3" s="1"/>
  <c r="H16" i="3"/>
  <c r="H19" i="3" s="1"/>
  <c r="H20" i="3" l="1"/>
  <c r="H41" i="3" s="1"/>
  <c r="D21" i="3"/>
  <c r="D22" i="3" s="1"/>
  <c r="D24" i="3" s="1"/>
  <c r="H21" i="3" l="1"/>
  <c r="H22" i="3" s="1"/>
  <c r="G25" i="3" s="1"/>
  <c r="H25" i="3" s="1"/>
  <c r="D26" i="3"/>
  <c r="D27" i="3" s="1"/>
  <c r="D34" i="3" s="1"/>
  <c r="D35" i="3" s="1"/>
  <c r="D36" i="3" s="1"/>
  <c r="D37" i="3" s="1"/>
  <c r="D39" i="3" s="1"/>
  <c r="H24" i="3"/>
  <c r="G26" i="3" l="1"/>
  <c r="G27" i="3" s="1"/>
  <c r="H26" i="3"/>
  <c r="H27" i="3" s="1"/>
  <c r="G29" i="3" l="1"/>
  <c r="G30" i="3"/>
  <c r="H30" i="3" s="1"/>
  <c r="H29" i="3" l="1"/>
  <c r="H31" i="3" s="1"/>
  <c r="H34" i="3" s="1"/>
  <c r="H35" i="3" s="1"/>
  <c r="H36" i="3" s="1"/>
  <c r="H37" i="3" s="1"/>
  <c r="H39" i="3" s="1"/>
  <c r="G28" i="2" s="1"/>
  <c r="G31" i="3"/>
  <c r="G34" i="3" s="1"/>
  <c r="G35" i="3" s="1"/>
  <c r="G36" i="3" s="1"/>
  <c r="G37" i="3" s="1"/>
  <c r="G39" i="3" s="1"/>
</calcChain>
</file>

<file path=xl/sharedStrings.xml><?xml version="1.0" encoding="utf-8"?>
<sst xmlns="http://schemas.openxmlformats.org/spreadsheetml/2006/main" count="5436" uniqueCount="1076">
  <si>
    <t>Բ  Ա  Ց  Ա  Տ  Ր  Ա  Գ  Ի  Ր</t>
  </si>
  <si>
    <t>աշխատանքների գործող գների հաշվարկների մեթոդական  ցուցումների  հի-</t>
  </si>
  <si>
    <t>ման վրա, որը հաստատված է թիվ  թ 68,69 առ  21.08.2001թ. և թ 879-Ն առ  23.06.2011թ</t>
  </si>
  <si>
    <t>ՀՀ Քաղաքաշինության Նախարարության հրամանների:</t>
  </si>
  <si>
    <r>
      <t>Միջին աշխատավարձի չափ - 252.618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</si>
  <si>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</si>
  <si>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</si>
  <si>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</si>
  <si>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ա - Տրանսպորտային ծախսերը հաշվի առնող գործակից                                - 1.0893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</si>
  <si>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</si>
  <si>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</si>
  <si>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r>
      <t>2. Աշխատավարձի գործակից                                                                                   - 2333</t>
    </r>
    <r>
      <rPr>
        <sz val="12"/>
        <color theme="1"/>
        <rFont val="Times New Roman"/>
        <family val="1"/>
        <charset val="204"/>
      </rPr>
      <t>․</t>
    </r>
    <r>
      <rPr>
        <sz val="12"/>
        <color theme="1"/>
        <rFont val="Sylfaen"/>
        <family val="1"/>
        <charset val="204"/>
      </rPr>
      <t>65</t>
    </r>
  </si>
  <si>
    <r>
      <t>3. Մեքենա-մեխանիզմների շահագործման գործակից                                        - 3037</t>
    </r>
    <r>
      <rPr>
        <sz val="12"/>
        <color theme="1"/>
        <rFont val="Times New Roman"/>
        <family val="1"/>
        <charset val="204"/>
      </rPr>
      <t>․</t>
    </r>
    <r>
      <rPr>
        <sz val="12"/>
        <color theme="1"/>
        <rFont val="Sylfaen"/>
        <family val="1"/>
        <charset val="204"/>
      </rPr>
      <t>35</t>
    </r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</si>
  <si>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</si>
  <si>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</si>
  <si>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</si>
  <si>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</si>
  <si>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Նյութերի և սարքավորումների արժեքները վերցված են թիվ 12 ինֆորմացիոն տեղեկագրից</t>
  </si>
  <si>
    <t>հրատարակված 2024 թ. ՀՀ Ֆինանսների Նախարարության  « Գնագոյացման վերլուծական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</si>
  <si>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</si>
  <si>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</si>
  <si>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</si>
  <si>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</si>
  <si>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</si>
  <si>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</si>
  <si>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</si>
  <si>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</si>
  <si>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</si>
  <si>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</si>
  <si>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</si>
  <si>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</si>
  <si>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</si>
  <si>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</si>
  <si>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</si>
  <si>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</si>
  <si>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</si>
  <si>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</si>
  <si>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</si>
  <si>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</si>
  <si>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</si>
  <si>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</si>
  <si>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</si>
  <si>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</si>
  <si>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</si>
  <si>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</si>
  <si>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</si>
  <si>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</si>
  <si>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</si>
  <si>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</si>
  <si>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12.2024թ.</t>
  </si>
  <si>
    <t>12-280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</si>
  <si>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</si>
  <si>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23-227</t>
  </si>
  <si>
    <t>տ</t>
  </si>
  <si>
    <t>14-320 
рем.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</si>
  <si>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</si>
  <si>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</si>
  <si>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կ-տ</t>
  </si>
  <si>
    <t>100մ²</t>
  </si>
  <si>
    <t>100գծմ</t>
  </si>
  <si>
    <t>1-1593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</si>
  <si>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</si>
  <si>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</si>
  <si>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</si>
  <si>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</si>
  <si>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</si>
  <si>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</si>
  <si>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</si>
  <si>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</si>
  <si>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</si>
  <si>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</si>
  <si>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</si>
  <si>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</si>
  <si>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</si>
  <si>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</si>
  <si>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</si>
  <si>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</si>
  <si>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</si>
  <si>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</si>
  <si>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</si>
  <si>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</si>
  <si>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</si>
  <si>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</si>
  <si>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</si>
  <si>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</si>
  <si>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</si>
  <si>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</si>
  <si>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</si>
  <si>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</si>
  <si>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</si>
  <si>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</si>
  <si>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</si>
  <si>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</si>
  <si>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</si>
  <si>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</si>
  <si>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</si>
  <si>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</si>
  <si>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</si>
  <si>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</si>
  <si>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</si>
  <si>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</si>
  <si>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</si>
  <si>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</si>
  <si>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</si>
  <si>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r>
      <rPr>
        <b/>
        <sz val="12"/>
        <color rgb="FF000000"/>
        <rFont val="Times New Roman"/>
        <family val="1"/>
        <charset val="204"/>
      </rPr>
      <t>Ա․</t>
    </r>
    <r>
      <rPr>
        <b/>
        <sz val="12"/>
        <color theme="1"/>
        <rFont val="Sylfaen"/>
        <family val="1"/>
        <charset val="204"/>
      </rPr>
      <t xml:space="preserve"> Թովմասյան</t>
    </r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</si>
  <si>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</si>
  <si>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</si>
  <si>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</si>
  <si>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</si>
  <si>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</si>
  <si>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</si>
  <si>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</si>
  <si>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</si>
  <si>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</si>
  <si>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</si>
  <si>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</si>
  <si>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կգ</t>
  </si>
  <si>
    <t>9-24</t>
  </si>
  <si>
    <t>մ²</t>
  </si>
  <si>
    <t>Հեղույս տանիքի</t>
  </si>
  <si>
    <t>Շուկա</t>
  </si>
  <si>
    <t>Տախտակ</t>
  </si>
  <si>
    <t>Մեխ շինարար.</t>
  </si>
  <si>
    <t>Ցինկապատ թիթեղ 0.5մմ</t>
  </si>
  <si>
    <t>կոմպ լեկտ</t>
  </si>
  <si>
    <t>գծմ</t>
  </si>
  <si>
    <t>Մետաղալար</t>
  </si>
  <si>
    <t>Տոլ</t>
  </si>
  <si>
    <t>Ամրան  A-240c</t>
  </si>
  <si>
    <t>Փայտանյութ</t>
  </si>
  <si>
    <t>Մետաղապլաստե դուռ</t>
  </si>
  <si>
    <t>15-262</t>
  </si>
  <si>
    <t>Ց/ա շաղախ</t>
  </si>
  <si>
    <t>Ցանց</t>
  </si>
  <si>
    <t>Ջուր</t>
  </si>
  <si>
    <t>Մածիկ</t>
  </si>
  <si>
    <t>15-660</t>
  </si>
  <si>
    <t>Լատեքս</t>
  </si>
  <si>
    <t>15-82</t>
  </si>
  <si>
    <t>Սոսինձ սալիկի</t>
  </si>
  <si>
    <t>17-28</t>
  </si>
  <si>
    <t>16-130</t>
  </si>
  <si>
    <t>Լվացարանի ծորակ</t>
  </si>
  <si>
    <t>12-299   12-300</t>
  </si>
  <si>
    <t>Ծածկույթի հատույթներ</t>
  </si>
  <si>
    <t>11-3</t>
  </si>
  <si>
    <t>Ավազ</t>
  </si>
  <si>
    <t>11-2</t>
  </si>
  <si>
    <t>Տոփանված բնահող</t>
  </si>
  <si>
    <t>Խիճ  40-70մմ</t>
  </si>
  <si>
    <t>Խիճ  10-20մմ</t>
  </si>
  <si>
    <t>II/7</t>
  </si>
  <si>
    <t>Բուսական հող</t>
  </si>
  <si>
    <t>Ավազակոպիճ</t>
  </si>
  <si>
    <t>Տարածքի հողային աշխատանքներ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</si>
  <si>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</si>
  <si>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1-962</t>
  </si>
  <si>
    <t>1-1582</t>
  </si>
  <si>
    <t>1000մ³</t>
  </si>
  <si>
    <t>27-87</t>
  </si>
  <si>
    <t>VII/27</t>
  </si>
  <si>
    <t>27-86</t>
  </si>
  <si>
    <t>Բետոն B-15</t>
  </si>
  <si>
    <t>48-14</t>
  </si>
  <si>
    <t>Ծառերի տեղի պատրաստում բնահողի 100% ներկրումով</t>
  </si>
  <si>
    <t>10հատ</t>
  </si>
  <si>
    <t>48-204</t>
  </si>
  <si>
    <t>Ծառերի  նախապատրաստում և տնկում</t>
  </si>
  <si>
    <t>Ծառեր</t>
  </si>
  <si>
    <t>48-119</t>
  </si>
  <si>
    <t>Դեկորատիվ թփերի պատրաստում բնահողի 100% ներկրումով</t>
  </si>
  <si>
    <t>48-209</t>
  </si>
  <si>
    <t>Դեկորատիվ թփերի նախապատրաստում և տնկում</t>
  </si>
  <si>
    <t>Դեկորատիվ թփեր</t>
  </si>
  <si>
    <t>Փայտե նստարանների տեղադրում</t>
  </si>
  <si>
    <t>Փայտե լաքապատ նստարան</t>
  </si>
  <si>
    <t>Աղբարկղների տեղադրում</t>
  </si>
  <si>
    <t>Աղբարկղ</t>
  </si>
  <si>
    <t>7-733</t>
  </si>
  <si>
    <t>Բազալտե եզրաքար
150x300մմ</t>
  </si>
  <si>
    <t>Բազալտե աստիճան  150x300մմ</t>
  </si>
  <si>
    <t>LXXX/646</t>
  </si>
  <si>
    <t>Թերթավոր պողպատ</t>
  </si>
  <si>
    <t>Ամրան A - 500c    12մմ</t>
  </si>
  <si>
    <t>Ամրան  A-500c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</si>
  <si>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</si>
  <si>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1-969</t>
  </si>
  <si>
    <t>6-20</t>
  </si>
  <si>
    <t>Կաղապար</t>
  </si>
  <si>
    <t>15-614</t>
  </si>
  <si>
    <t>Յուղաներկ</t>
  </si>
  <si>
    <t>Տր.ներկ</t>
  </si>
  <si>
    <t>Օլիֆ</t>
  </si>
  <si>
    <t>Ուղղանկյուն խողովակ 60x60x2մմ</t>
  </si>
  <si>
    <t>Պող. խողովակ 20x20x2մմ</t>
  </si>
  <si>
    <t>Պող. խողովակ 60x60x2մմ</t>
  </si>
  <si>
    <t>Ուղղանկյուն խողովակ 20x20x2մմ</t>
  </si>
  <si>
    <t>Մետաղաթերթ 70x80</t>
  </si>
  <si>
    <t>Պլաստմասե խցան 60x60մմ</t>
  </si>
  <si>
    <t>Պլաստմասե խցան 20x20մմ</t>
  </si>
  <si>
    <t>Բետոն B-12.5</t>
  </si>
  <si>
    <t>Հիմքի կառուցում միաձույլ B-12.5 դասի բետոնից</t>
  </si>
  <si>
    <t>Մետաղական էլեմենտների յուղաներկում (2 անգամ)</t>
  </si>
  <si>
    <t>10e IV կարգի բնահողի մշակում մեխանիզմով</t>
  </si>
  <si>
    <t>10e IV կարգի բնահողի մշակում ձեռքով</t>
  </si>
  <si>
    <t>Բնահողի փռում տեղում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</si>
  <si>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</si>
  <si>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LXXX/662</t>
  </si>
  <si>
    <t>Ծխնի</t>
  </si>
  <si>
    <t>Մետաղական դռան պարագաներ</t>
  </si>
  <si>
    <t>Դռան պարագա</t>
  </si>
  <si>
    <t>Մետաղական դռնակի յուղաներկում (2 անգամ)</t>
  </si>
  <si>
    <t>Պող. խողովակ 100x100x3մմ</t>
  </si>
  <si>
    <t>Ուղղանկյուն խողովակ 100x100x3մմ</t>
  </si>
  <si>
    <t>Պողպատե  խողովակ 20x20x2մմ</t>
  </si>
  <si>
    <t>Պողպատաթերթ 150x8</t>
  </si>
  <si>
    <t>Շերտապողպատ 50x3</t>
  </si>
  <si>
    <t>Ծխնի 20</t>
  </si>
  <si>
    <t>Խցան 100x100մմ</t>
  </si>
  <si>
    <t>Խցան 20x20մմ</t>
  </si>
  <si>
    <t>Պլաստմասե խցան 100x100մմ</t>
  </si>
  <si>
    <t>Բետոնե հիմքերի կառուցում B-12.5 դասի բետոնից</t>
  </si>
  <si>
    <t>6-90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</si>
  <si>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</si>
  <si>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Հեղույս</t>
  </si>
  <si>
    <t>Բետոնե հիմքի կառուցում B-15 դասի բետոնից</t>
  </si>
  <si>
    <t>Նախահաշիվ  1 - 2</t>
  </si>
  <si>
    <t>Նախահաշիվ  1 - 3</t>
  </si>
  <si>
    <t>ՀՀ Լոռու մարզի Ալավերդի համայնքի Ալավերդի քաղաքի լճերի այգու վերակառուցման աշխատանքների նախագիծ</t>
  </si>
  <si>
    <t>27-176</t>
  </si>
  <si>
    <t>Բետոնե գունավոր սալիկների տեղադրում 60մմ</t>
  </si>
  <si>
    <t>Բետոնե գունավոր սալիկ</t>
  </si>
  <si>
    <t>I/1</t>
  </si>
  <si>
    <t>27-4</t>
  </si>
  <si>
    <t>Ց/ավազե չոր շերտ - 50մմ</t>
  </si>
  <si>
    <t>Ց/ավազե չոր խառնուրդ</t>
  </si>
  <si>
    <t>48-170</t>
  </si>
  <si>
    <t>Խճային հիմքի կառուցում 120մմ հաստ.</t>
  </si>
  <si>
    <t>II/9</t>
  </si>
  <si>
    <t>11-5</t>
  </si>
  <si>
    <t xml:space="preserve">27-43    </t>
  </si>
  <si>
    <t>Մետաղական ցանկապատի կառուցում</t>
  </si>
  <si>
    <t>Մետաղական դռնակի կառուցում</t>
  </si>
  <si>
    <t>Մետաղական դարպասի կառուցում</t>
  </si>
  <si>
    <t>Թեքահարթակ 1</t>
  </si>
  <si>
    <t>Թեքահարթակ 2</t>
  </si>
  <si>
    <t>Բետոնե ծածկարանի վերանորոգում</t>
  </si>
  <si>
    <t>Խաղահրապարակի վերանորոգում</t>
  </si>
  <si>
    <t>Ջրավազանի վերանորոգում</t>
  </si>
  <si>
    <t>Տարածքի բարեկարգում</t>
  </si>
  <si>
    <t>Սանհանգույցի բացվածքներ</t>
  </si>
  <si>
    <t>1-1584</t>
  </si>
  <si>
    <t>Հենապատի քանդում մեխանիզմով բարձում էքսկավատորով (1մ³) ինքնաթափին</t>
  </si>
  <si>
    <t>Հենապատ H=1,1մ</t>
  </si>
  <si>
    <t>1-1540</t>
  </si>
  <si>
    <t>Խրամուղու փորում IV (10e) կարգի գրունտում  (1մ³) էքսկավատորով, կուտակում փոսորակի երկայնքով</t>
  </si>
  <si>
    <t>1-966</t>
  </si>
  <si>
    <t>Հենապատի հետին մասում շեպերի ուղղում հանույթում</t>
  </si>
  <si>
    <t>8-27</t>
  </si>
  <si>
    <t>Հենապատի ջրամեկուսացում երկշերտ տաք բիտումի մածիկով</t>
  </si>
  <si>
    <t>Բիտումի մածիկ</t>
  </si>
  <si>
    <t>Գրունտի ետլիցք</t>
  </si>
  <si>
    <t>Հենապատի հիմքի կառուցում B-15 դասի բետոնից</t>
  </si>
  <si>
    <t>Հենապատի իրանի կառուցում B-15 դասի բետոնից</t>
  </si>
  <si>
    <t>Բետոնե մնացորդների քանդում բարձում էքսկավատորով (1մ³) ինքնաթափին</t>
  </si>
  <si>
    <t>27-36</t>
  </si>
  <si>
    <t>Շին աղբի դուրս բերում, հավաքում և բարձում ինքնաթափին</t>
  </si>
  <si>
    <t>Բազալտե եզրաքարերի 150x300մմ քանդում</t>
  </si>
  <si>
    <t>9-49</t>
  </si>
  <si>
    <t>Մոնտաժ. էլեմենտներ</t>
  </si>
  <si>
    <t>Էլեկտրոդ</t>
  </si>
  <si>
    <t>Պող. խողովակ 60x40մմ</t>
  </si>
  <si>
    <t>Պող. խողովակ 15x15մմ</t>
  </si>
  <si>
    <t>Պող. խողովակ 10x10մմ</t>
  </si>
  <si>
    <t>Մետաղական թերթ 150x8</t>
  </si>
  <si>
    <t>Մետաղական թերթ 400x2</t>
  </si>
  <si>
    <t>Թերթավոր պողպատ 400x2</t>
  </si>
  <si>
    <t>Մետաղական թերթ 300x2</t>
  </si>
  <si>
    <t>Թերթավոր պողպատ 300x2</t>
  </si>
  <si>
    <t>Ամրան A - 500c    16մմ</t>
  </si>
  <si>
    <t>Մետաղական թերթ 50x3</t>
  </si>
  <si>
    <t>Թերթավոր պողպատ 150x8</t>
  </si>
  <si>
    <t>Թերթավոր պողպատ 50x3</t>
  </si>
  <si>
    <t>Բռնակ</t>
  </si>
  <si>
    <t>Բնահողի մշակում ձեռքով IV կարգի գրունտում</t>
  </si>
  <si>
    <t>Բնահողի տոփանում խճով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</si>
  <si>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</si>
  <si>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Խիճ  40-70 ֆրակցիայի</t>
  </si>
  <si>
    <t>Բնահողի հետլիցք ձեռքով</t>
  </si>
  <si>
    <t>Բետոն B-7.5</t>
  </si>
  <si>
    <t>Մետաղական դարպասի յուղաներկում (2 անգամ)</t>
  </si>
  <si>
    <t>Սանհանգույց</t>
  </si>
  <si>
    <t>Կոյուղագծի ներքին տեղամաս</t>
  </si>
  <si>
    <t>Ջրագծի ներքին տեղամաս</t>
  </si>
  <si>
    <t>Լուսավորության ցանց</t>
  </si>
  <si>
    <t>46-132</t>
  </si>
  <si>
    <t>6-80</t>
  </si>
  <si>
    <r>
      <t>Հիդրոտեխ</t>
    </r>
    <r>
      <rPr>
        <sz val="12"/>
        <color indexed="8"/>
        <rFont val="Times New Roman"/>
        <family val="1"/>
        <charset val="204"/>
      </rPr>
      <t>․</t>
    </r>
    <r>
      <rPr>
        <sz val="12"/>
        <color indexed="8"/>
        <rFont val="Sylfaen"/>
        <family val="1"/>
        <charset val="204"/>
      </rPr>
      <t xml:space="preserve"> F-150, W-6, B-25</t>
    </r>
  </si>
  <si>
    <t>6-10</t>
  </si>
  <si>
    <t>Բետոն B-20</t>
  </si>
  <si>
    <t>13-221</t>
  </si>
  <si>
    <t>Սոսինձ</t>
  </si>
  <si>
    <t>Ջրակայուն ներկ</t>
  </si>
  <si>
    <t>Ջրավազանի բետոնե մակերևույթի ներկում ջրակայուն ներկով 2 շերտ</t>
  </si>
  <si>
    <t>Նոր բետոնե շերտի ջրամեկուսացում Церезит CR-65 նյութով</t>
  </si>
  <si>
    <t>CR-65 նյութ</t>
  </si>
  <si>
    <t>Հատակի կառուցում հիդրոտեխնիկական, F-150, W-6 միաձույլ B-25 դասի բետոնից</t>
  </si>
  <si>
    <t>Հիդրոտեխ․ F-150, W-6, B-25</t>
  </si>
  <si>
    <t>Պատերի կառուցում հիդրոտեխնիկական, F-150, W-6 միաձույլ B-25 դասի բետոնից</t>
  </si>
  <si>
    <t xml:space="preserve">Բազալտե երեսպատման սալիկների և թասակի քանդում 150x600մմ </t>
  </si>
  <si>
    <t>15-6         15-59</t>
  </si>
  <si>
    <t>Բազալտե սալ 30մմ</t>
  </si>
  <si>
    <t xml:space="preserve">Պատերի երեսպատում քայլուղիների կողմից բազալտե սալիկներով </t>
  </si>
  <si>
    <t>15-9         
15-59</t>
  </si>
  <si>
    <t>Բազալտ․ թասակ</t>
  </si>
  <si>
    <t>Ամրան 12մմ 150x150մմ խարիսխները միասին</t>
  </si>
  <si>
    <t>Ցանց Bp-1, 5մմ</t>
  </si>
  <si>
    <t>Ամրանային ցանց  Bp-1, 5մմ, 15x15</t>
  </si>
  <si>
    <t>Պատերի կառուցում միաձույլ B-20 դասի բետոնից</t>
  </si>
  <si>
    <t>Հատակի կառուցում միաձույլ B-20 դասի բետոնից</t>
  </si>
  <si>
    <t>6-21</t>
  </si>
  <si>
    <t>Բուտաքար</t>
  </si>
  <si>
    <t>5-105    рем.</t>
  </si>
  <si>
    <t>Հատակի բետոնի վերջնամշակում հղկող գործիքով</t>
  </si>
  <si>
    <t>Բազալտե թասակներ h=5սմ</t>
  </si>
  <si>
    <t>Բազալտե թասակ h=5սմ</t>
  </si>
  <si>
    <t>11-210</t>
  </si>
  <si>
    <t>Ռետինե ծածկույթ</t>
  </si>
  <si>
    <t>Ռետինե ծածկույթի իրականացում արտաքին խաղադաշտերի համար 20մմ</t>
  </si>
  <si>
    <t>46-99</t>
  </si>
  <si>
    <t>Բազալտե աստիճանների տեղադրում (300x150մմ)</t>
  </si>
  <si>
    <t>Բազալտե աստիճանների 
(150x300մմ) քանդում</t>
  </si>
  <si>
    <t>Կառուսելներ</t>
  </si>
  <si>
    <t>Պտույտ</t>
  </si>
  <si>
    <t>Ճոճ</t>
  </si>
  <si>
    <t>Պտտաձող</t>
  </si>
  <si>
    <t>Սահարան</t>
  </si>
  <si>
    <t>Ճոճանակ</t>
  </si>
  <si>
    <t>16-46  рем.</t>
  </si>
  <si>
    <t>8-59</t>
  </si>
  <si>
    <t>Ցանցերի ձգում պատերին (առանց ցանցի արժեքի) վերին և ներքին ցանցերի քաշը միասին</t>
  </si>
  <si>
    <t>6-15</t>
  </si>
  <si>
    <t>11-221</t>
  </si>
  <si>
    <t>Բազալտե սալ</t>
  </si>
  <si>
    <t>Բետոնե սալի կառուցում B-20 դասի բետոնից - 150մմ հաստ.</t>
  </si>
  <si>
    <t>Բետոնե սալի վերջնամշակում հղկող գործիքով</t>
  </si>
  <si>
    <t>Հիմքի կառուցում B-15 դասի խամքարե բետոնից</t>
  </si>
  <si>
    <t>Սալարկում բազալտե սրբատաշ սալիկներով 30մմ հաստ.</t>
  </si>
  <si>
    <t>7-736</t>
  </si>
  <si>
    <t>LXXX/699</t>
  </si>
  <si>
    <t>33-24</t>
  </si>
  <si>
    <t>Պողպատե թերթ</t>
  </si>
  <si>
    <t>Ամրան A - 500c</t>
  </si>
  <si>
    <t>Սյուների և հատակի հին սվաղի, ճաքերի և մազաճաքերի մաքրում և մշակում</t>
  </si>
  <si>
    <t>6-173</t>
  </si>
  <si>
    <t>Ամրանային ցանց  Bp-1, 3մմ, 15x15</t>
  </si>
  <si>
    <t>Ցանց Bp-1, 3մմ</t>
  </si>
  <si>
    <t>Հատակի կառուցում միաձույլ B-20 դասի բետոնից, h=15սմ</t>
  </si>
  <si>
    <t>Սոսնձասվաղ ապակեմանրաթելային ցանցով</t>
  </si>
  <si>
    <t>15-201</t>
  </si>
  <si>
    <t>Սվաղաներկ</t>
  </si>
  <si>
    <t>Գրունտ</t>
  </si>
  <si>
    <t>Դեկորատիվ սվաղաներկ գունավոր</t>
  </si>
  <si>
    <t>26-50
15-603</t>
  </si>
  <si>
    <t>Ց/ա հարթեցուցիչ շերտի կառուցում 30մմ հաստ.</t>
  </si>
  <si>
    <t>11-11</t>
  </si>
  <si>
    <t>Բետոն B-7,5</t>
  </si>
  <si>
    <t>Մետաղապլաստե պատուհանների տեղադրում, բլոկով,սպիտակ 60մմ հաստ., ապակեփաթեթով 4+4մմ, պրոֆիլ, բացվող</t>
  </si>
  <si>
    <t>8-13</t>
  </si>
  <si>
    <t>Հեղուկ ապակի</t>
  </si>
  <si>
    <t>1-961</t>
  </si>
  <si>
    <t>1-1635</t>
  </si>
  <si>
    <t>Ամրան  A-500c 10մմ</t>
  </si>
  <si>
    <t>6-106</t>
  </si>
  <si>
    <t>Ամրան A - 240c   6մմ</t>
  </si>
  <si>
    <t>6-168</t>
  </si>
  <si>
    <t>8-163</t>
  </si>
  <si>
    <t>Մետաղական թերթ</t>
  </si>
  <si>
    <t>10-195</t>
  </si>
  <si>
    <t>Մետաղակղմիդր</t>
  </si>
  <si>
    <t>Մետաղ.դետալներ</t>
  </si>
  <si>
    <t>6-170</t>
  </si>
  <si>
    <t>Տուֆ քար</t>
  </si>
  <si>
    <t>LII/433</t>
  </si>
  <si>
    <t>8-140</t>
  </si>
  <si>
    <t>Պեմզաբլոկ 10սմ</t>
  </si>
  <si>
    <t>Նախահաշիվ  1 - 6</t>
  </si>
  <si>
    <t>Նախահաշիվ  1 - 5</t>
  </si>
  <si>
    <t>Նախահաշիվ  1 - 4</t>
  </si>
  <si>
    <t>16-269</t>
  </si>
  <si>
    <t>16-265</t>
  </si>
  <si>
    <t>Պոլիվինքլորիդե խողովակ d=100մմ</t>
  </si>
  <si>
    <t>Պոլիվինքլորիդե խողովակ d=50մմ</t>
  </si>
  <si>
    <t>Պոլիվինքլորիդե կոյուղու խողովակների տեղադրում d=50մմ, փորձարկումով</t>
  </si>
  <si>
    <t>Պոլիվինքլորիդե կոյուղու խողովակների տեղադրում d=100մմ, փորձարկումով</t>
  </si>
  <si>
    <t>17-61</t>
  </si>
  <si>
    <t>Ասիական թաս, բաքով</t>
  </si>
  <si>
    <t>Լվացարանի տեղադրում ոտնակով</t>
  </si>
  <si>
    <t>Լվացարան</t>
  </si>
  <si>
    <t>Մաքրիչ  d=100մմ</t>
  </si>
  <si>
    <t>Ստուգիչ  d=100մմ</t>
  </si>
  <si>
    <t>Ստուգիչ d=100մմ</t>
  </si>
  <si>
    <r>
      <rPr>
        <sz val="12"/>
        <color indexed="8"/>
        <rFont val="Sylfaen"/>
        <family val="1"/>
        <charset val="204"/>
      </rPr>
      <t>Արտուղղում 90°,</t>
    </r>
    <r>
      <rPr>
        <sz val="9.6"/>
        <color indexed="8"/>
        <rFont val="Sylfaen"/>
        <family val="1"/>
        <charset val="204"/>
      </rPr>
      <t xml:space="preserve">  </t>
    </r>
    <r>
      <rPr>
        <sz val="12"/>
        <color indexed="8"/>
        <rFont val="Sylfaen"/>
        <family val="1"/>
        <charset val="204"/>
      </rPr>
      <t>d=50մմ</t>
    </r>
  </si>
  <si>
    <r>
      <rPr>
        <sz val="12"/>
        <color indexed="8"/>
        <rFont val="Sylfaen"/>
        <family val="1"/>
        <charset val="204"/>
      </rPr>
      <t>Արտուղղում 90°,</t>
    </r>
    <r>
      <rPr>
        <sz val="9.6"/>
        <color indexed="8"/>
        <rFont val="Sylfaen"/>
        <family val="1"/>
        <charset val="204"/>
      </rPr>
      <t xml:space="preserve">  </t>
    </r>
    <r>
      <rPr>
        <sz val="12"/>
        <color indexed="8"/>
        <rFont val="Sylfaen"/>
        <family val="1"/>
        <charset val="204"/>
      </rPr>
      <t>d=100մմ</t>
    </r>
  </si>
  <si>
    <t>Արտուղղում  45°, d=100մմ</t>
  </si>
  <si>
    <r>
      <t>Արտուղղում 90°</t>
    </r>
    <r>
      <rPr>
        <sz val="9.6"/>
        <color indexed="8"/>
        <rFont val="Sylfaen"/>
        <family val="1"/>
        <charset val="204"/>
      </rPr>
      <t xml:space="preserve">,  </t>
    </r>
    <r>
      <rPr>
        <sz val="12"/>
        <color indexed="8"/>
        <rFont val="Sylfaen"/>
        <family val="1"/>
        <charset val="204"/>
      </rPr>
      <t>d=100մմ</t>
    </r>
  </si>
  <si>
    <t>Արտուղղում 45°, d=100մմ</t>
  </si>
  <si>
    <r>
      <rPr>
        <sz val="12"/>
        <color indexed="8"/>
        <rFont val="Sylfaen"/>
        <family val="1"/>
        <charset val="204"/>
      </rPr>
      <t>Արտուղղում 90°</t>
    </r>
    <r>
      <rPr>
        <sz val="9.6"/>
        <color indexed="8"/>
        <rFont val="Sylfaen"/>
        <family val="1"/>
        <charset val="204"/>
      </rPr>
      <t xml:space="preserve"> ,  </t>
    </r>
    <r>
      <rPr>
        <sz val="12"/>
        <color indexed="8"/>
        <rFont val="Sylfaen"/>
        <family val="1"/>
        <charset val="204"/>
      </rPr>
      <t>d=50մմ</t>
    </r>
  </si>
  <si>
    <t>Եռաբաշխիչ d = 100x100x100</t>
  </si>
  <si>
    <t>Ռետինե միջադիր d=50մմ</t>
  </si>
  <si>
    <t>Բետոնե հարթակ ասիական թասերի տակ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</si>
  <si>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</si>
  <si>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Ճկախողովակ (սիֆոնով)  d=50մմ</t>
  </si>
  <si>
    <t>Բնահողի քանդում ձեռքով</t>
  </si>
  <si>
    <t>տն</t>
  </si>
  <si>
    <t>Խողովակների շրջակապ խողովակների ամրացման համար d=100մմ</t>
  </si>
  <si>
    <t>Խողովակների շրջակապ խողովակների ամրացման համար d=50մմ</t>
  </si>
  <si>
    <t>20-111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</si>
  <si>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</si>
  <si>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Ց/թիթեղ 0.7մմ</t>
  </si>
  <si>
    <t>20-524</t>
  </si>
  <si>
    <t>Զոնտ ց/թիթղից</t>
  </si>
  <si>
    <t>Ցինկապատ անցում 150/100</t>
  </si>
  <si>
    <t>Ցինկ անցում 150/100</t>
  </si>
  <si>
    <t>Ե/բ դիտահոր D=1000մմ</t>
  </si>
  <si>
    <t>11-6</t>
  </si>
  <si>
    <t>Խճի նախաշերտի կառուցում  100մմ հաստ.</t>
  </si>
  <si>
    <t>Խիճ  20-40 ֆրակցիայի</t>
  </si>
  <si>
    <t>23-111</t>
  </si>
  <si>
    <t>Կոյուղու ե/բ հավաքովի դիտահորի տեղադրում</t>
  </si>
  <si>
    <t>Ամրան A-500c</t>
  </si>
  <si>
    <t>6-241</t>
  </si>
  <si>
    <t>Ե/բ հավաքովի օղակ   КЦ - 10-9</t>
  </si>
  <si>
    <t>Ե/բ օղակ դիտահորի</t>
  </si>
  <si>
    <t>Ե/բ ծածկ դիտահորի</t>
  </si>
  <si>
    <t>Փականի տեղադրում d=20մմ</t>
  </si>
  <si>
    <t>Փական  d=20մմ</t>
  </si>
  <si>
    <t>Լվացարանի ծորակի տեղադրում d=15մմ</t>
  </si>
  <si>
    <t>Զուգարանային ծորակի տեղադրում d=15մմ</t>
  </si>
  <si>
    <t>Զուգարանային ծորակ</t>
  </si>
  <si>
    <t>18-212</t>
  </si>
  <si>
    <t>Զտիչների տեղադրում d=20մմ</t>
  </si>
  <si>
    <t>Զտիչ  d=20մմ</t>
  </si>
  <si>
    <t>16-297</t>
  </si>
  <si>
    <t>Ջրաչափի տեղադրում d=20մմ</t>
  </si>
  <si>
    <t>Ջրաչափ   d=20մմ</t>
  </si>
  <si>
    <t>16-55</t>
  </si>
  <si>
    <t>Պողպատե պաշտպանիչ պատյան d=40մմ</t>
  </si>
  <si>
    <t>Պողպատե խողովակ d=40մմ</t>
  </si>
  <si>
    <t>Պողպատե պաշտպանիչ պատյանների յուղաներկում (2 անգամ)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</si>
  <si>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</si>
  <si>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Սան.սարքերի միացման ճկուն չժանգոտվող խողովակ L=0.5մ, d=15մմ</t>
  </si>
  <si>
    <t>Ճկուն խողովակ d=15մմ</t>
  </si>
  <si>
    <t>Ներքին լուսավորություն</t>
  </si>
  <si>
    <t>8-562-1</t>
  </si>
  <si>
    <t>Արկղ  8 մոդուլ</t>
  </si>
  <si>
    <t>8-525-1</t>
  </si>
  <si>
    <t>Ավտոմատ  անջատիչ 32Ա</t>
  </si>
  <si>
    <t>Ավտոմատ  անջատիչ 20Ա</t>
  </si>
  <si>
    <t>8-593-1</t>
  </si>
  <si>
    <t>լրա-կազմ</t>
  </si>
  <si>
    <t>լ-մ</t>
  </si>
  <si>
    <t>լրա կազմ</t>
  </si>
  <si>
    <t>լ-զմ</t>
  </si>
  <si>
    <t>8-591-7</t>
  </si>
  <si>
    <t>Վարդակ</t>
  </si>
  <si>
    <t>8-591-2</t>
  </si>
  <si>
    <t>10-975-8</t>
  </si>
  <si>
    <t>Տուփ վարդակների և անջատիչների</t>
  </si>
  <si>
    <t>100հատ</t>
  </si>
  <si>
    <t>Տուփ վարդ. և անջատիչ</t>
  </si>
  <si>
    <t>Տուփ բաժանարար, ներքին տեղադրման</t>
  </si>
  <si>
    <t>Տուփ բաժանարար</t>
  </si>
  <si>
    <t>8-403-1</t>
  </si>
  <si>
    <t>23-157</t>
  </si>
  <si>
    <t>Թուջե մտոց</t>
  </si>
  <si>
    <t>Հորի հիմքի պատրաստում B-7.5 դասի  բետոնից</t>
  </si>
  <si>
    <t>Թուջե T տիպի մտոցի տեղադրում 700մմ</t>
  </si>
  <si>
    <t>Ե/բ հավաքովի դիտահորի տեղադրում</t>
  </si>
  <si>
    <t>Խողովակների շրջակապ խողովակների ամրացման համար d=20մմ</t>
  </si>
  <si>
    <t>Պլաստմասե ամրակներ d=20մմ</t>
  </si>
  <si>
    <t>Հավաք Նախահաշիվ</t>
  </si>
  <si>
    <t>Նախահաշիվ N</t>
  </si>
  <si>
    <t>Աշխատանքների անվանումը</t>
  </si>
  <si>
    <t>Արժեքը հազ. դր.</t>
  </si>
  <si>
    <t>Ընդհանուրը հազ. դր</t>
  </si>
  <si>
    <t>Մոնտաժ. աշխ.</t>
  </si>
  <si>
    <t>Սարքավորում</t>
  </si>
  <si>
    <t>Այլ աշխ.</t>
  </si>
  <si>
    <t>Համաշինարարական աշխատանքներ</t>
  </si>
  <si>
    <t>1-4</t>
  </si>
  <si>
    <t>1-6</t>
  </si>
  <si>
    <t>Էլ. լուսավորություն</t>
  </si>
  <si>
    <t>Շերտապողպատ</t>
  </si>
  <si>
    <t>Բետոնե եզրաքար 80x200մմ</t>
  </si>
  <si>
    <t>Ճակատ․ ներկ</t>
  </si>
  <si>
    <t>Կերամիկական սալ 300x300մմ</t>
  </si>
  <si>
    <t>II/8</t>
  </si>
  <si>
    <t>LVI/450</t>
  </si>
  <si>
    <t>CLX/1745</t>
  </si>
  <si>
    <t>VII/39</t>
  </si>
  <si>
    <t>XLIII/316</t>
  </si>
  <si>
    <t>XLIII/317</t>
  </si>
  <si>
    <t>XLIV/318</t>
  </si>
  <si>
    <t>XLIV/319</t>
  </si>
  <si>
    <t>XLIII/313</t>
  </si>
  <si>
    <t>XLIII/312</t>
  </si>
  <si>
    <t>XL/282</t>
  </si>
  <si>
    <t>LI/419</t>
  </si>
  <si>
    <t>VII/25</t>
  </si>
  <si>
    <t>CXLIX/1629</t>
  </si>
  <si>
    <t>CXLVII/1613</t>
  </si>
  <si>
    <t>CXLIX/1624</t>
  </si>
  <si>
    <t>Հաղորդալար 1x2.5մմ², ПВ-3</t>
  </si>
  <si>
    <t>Հաղորդալար 3x2.5մմ², ППВ</t>
  </si>
  <si>
    <t>Հաղորդալար 2x2.5մմ², ППВ</t>
  </si>
  <si>
    <t>Հաղորդալար պղնձե, ՊՎՔ մեկուսացումով, կտրվածքը՝  3x2.5մմ², ППВ</t>
  </si>
  <si>
    <t>Հաղորդալար պղնձե, ՊՎՔ մեկուսացումով, կտրվածքը՝  2x2.5մմ², ППВ</t>
  </si>
  <si>
    <t>Հաղորդալար պղնձե, ՊՎՔ մեկուսացումով, կտրվածքը՝  1x2.5մմ², ПВ-3</t>
  </si>
  <si>
    <t>Եռաբաշխիչ  20x20x20մմ</t>
  </si>
  <si>
    <t>Կցամաս պտուտակով  Ø25x3/4</t>
  </si>
  <si>
    <t>Կցամաս պտուտակով  Ø16x1/2</t>
  </si>
  <si>
    <t>LII/430</t>
  </si>
  <si>
    <t>Բուսական հող՝ մշակումով - 200մմ</t>
  </si>
  <si>
    <t>VII/38</t>
  </si>
  <si>
    <t>XXXV/245</t>
  </si>
  <si>
    <t>XXXVI/263</t>
  </si>
  <si>
    <t>XXXV/243</t>
  </si>
  <si>
    <t>VII/26</t>
  </si>
  <si>
    <t>LXXX/654</t>
  </si>
  <si>
    <t>XV/65</t>
  </si>
  <si>
    <t>LXXX/679</t>
  </si>
  <si>
    <t>LXXX/641</t>
  </si>
  <si>
    <t>LXXX/643</t>
  </si>
  <si>
    <t>XV/68</t>
  </si>
  <si>
    <t>CLVIII/1724</t>
  </si>
  <si>
    <t>CLIV/1671</t>
  </si>
  <si>
    <t>VII/28</t>
  </si>
  <si>
    <t>CXLIV/1571</t>
  </si>
  <si>
    <t>LXVII/530</t>
  </si>
  <si>
    <t>LIV/440</t>
  </si>
  <si>
    <t>LXII/462</t>
  </si>
  <si>
    <t>LII/435</t>
  </si>
  <si>
    <t>CXLI/1561</t>
  </si>
  <si>
    <t>CXLII/1564</t>
  </si>
  <si>
    <t>CXL/1552</t>
  </si>
  <si>
    <t>XVII/106</t>
  </si>
  <si>
    <t>CXLIX/1628</t>
  </si>
  <si>
    <t>CLXII/1759</t>
  </si>
  <si>
    <t>LXXIV/558</t>
  </si>
  <si>
    <t>LXXVI/564</t>
  </si>
  <si>
    <t>XXXV/246</t>
  </si>
  <si>
    <t>Էլ. վահանակ, պլաստմասե արկղ 8 տեղանոց, 230x180x90մմ</t>
  </si>
  <si>
    <t>Ավազե նախաշերտ - 100մմ</t>
  </si>
  <si>
    <t>11-1</t>
  </si>
  <si>
    <t>Շին աղբի հավաքում և բարձում ինքնաթափին</t>
  </si>
  <si>
    <t xml:space="preserve">Պատերի և հատակի հին սվաղի, ճաքերի և մազաճաքերի մաքրում և մշակում </t>
  </si>
  <si>
    <t>Մետաղապլաստե պատուհան, բացվող</t>
  </si>
  <si>
    <t>CXXXVIII/1536</t>
  </si>
  <si>
    <t>Բետոնե հիմքերի կառուցում B-7.5 դասի բետոնից (0,6x0,6x0,8)</t>
  </si>
  <si>
    <t>Ավազակոպճային նախապատրաստական շերտի իրականացում h=10սմ</t>
  </si>
  <si>
    <t>Իրանի ամրանային ցանց, 200x200մմ բջիջներով, ամրան A-500c 10մմ դասի ամրանով</t>
  </si>
  <si>
    <t>Հիմքի ամրանային ցանց, 200x200մմ բջիջներով, ամրան A-500c 10մմ դասի ամրանով</t>
  </si>
  <si>
    <t>Ավելորդ բնահողի բարձում էքսկավատորով (1մ³)</t>
  </si>
  <si>
    <t>10e IV կարգի բնահողի բարձում էքսկավատորով (1մ³)</t>
  </si>
  <si>
    <t>Բետոնե հավաքովի եզրաքարերի տեղադրում (80x200մմ) բետոնե (B-15) 180x250 հիմքի վրա</t>
  </si>
  <si>
    <t>Բազալտե եզրաքարերի տեղադրում (150x300մմ) բետոնե (B-15) 180x350 հիմքի վրա</t>
  </si>
  <si>
    <t>Մետաղական խողովակ 10x10մմ</t>
  </si>
  <si>
    <t>Մետաղական խողովակ 15x15մմ</t>
  </si>
  <si>
    <t>Մետաղական խողովակ 60x40մմ</t>
  </si>
  <si>
    <t>Պատերի բազալտե թասակների տեղադրում (առանց նյութի արժեքի)</t>
  </si>
  <si>
    <t>Հարթակի սալարկում բազալտե սալիկներով</t>
  </si>
  <si>
    <t>Ամրան A - 240C    8մմ</t>
  </si>
  <si>
    <t>Ամրան  A - 240C    8մմ</t>
  </si>
  <si>
    <t>Հատակի սալվածքի քանդում, բարձում ինքնաթափին</t>
  </si>
  <si>
    <t>Միաձույլ ե/բ ծածկի կառուցում B-20 դասի բետոնից, h=5սմ</t>
  </si>
  <si>
    <t>Հորիզոնական հիդրոմեկուսացում ց/ա շաղախով</t>
  </si>
  <si>
    <t>Ամրան A - 240c   8մմ</t>
  </si>
  <si>
    <t>15-208</t>
  </si>
  <si>
    <t>Ավազատուփ</t>
  </si>
  <si>
    <t>Ավազատուփի մոնտաժում և տեղադրում</t>
  </si>
  <si>
    <t>Խցան</t>
  </si>
  <si>
    <t>Կցորդիչ</t>
  </si>
  <si>
    <t>Հեղույս, մանեկ, տափօղակ</t>
  </si>
  <si>
    <t>Պտուտակ 4x40</t>
  </si>
  <si>
    <t>Պտուտակ 5x70</t>
  </si>
  <si>
    <t>15-563</t>
  </si>
  <si>
    <t>Փայտե կոնստրուկցիաների մշակում և յուղաներկում (2 անգամ)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</si>
  <si>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</si>
  <si>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CLIV/1743</t>
  </si>
  <si>
    <t>Հատակի մածիկ</t>
  </si>
  <si>
    <t>Տրորված ներկ</t>
  </si>
  <si>
    <t>Մետաղական կոնստրուկցիաների յուղաներկում (2 անգամ)</t>
  </si>
  <si>
    <t>Կվարցային ավազ</t>
  </si>
  <si>
    <t>I/2</t>
  </si>
  <si>
    <t>Պողպատե անկյունակ 100x100x10մմ</t>
  </si>
  <si>
    <t>Անկյունակ 100x100x10մմ</t>
  </si>
  <si>
    <t>Ռետինե միջ․</t>
  </si>
  <si>
    <t>Նախահաշիվ  1 - 7</t>
  </si>
  <si>
    <t>Կոյուղագծի արտաքին տեղամաս</t>
  </si>
  <si>
    <t>Ջրահեռացման համակարգ</t>
  </si>
  <si>
    <t>Ջրագծի արտաքին տեղամաս</t>
  </si>
  <si>
    <t xml:space="preserve">ՀՀ Լոռու մարզի Ալավերդի համայնքի Ալավերդի քաղաքի լճերի այգու վերակառուցման </t>
  </si>
  <si>
    <t>աշխատանքների նախագծա-նախահաշվային փաստաթղթերը կազմված են շինարարական</t>
  </si>
  <si>
    <t>Ասիական թասերի տեղադրում բաքիկով</t>
  </si>
  <si>
    <t>Ցինկապատ խողովակների տեղադրում d=150մմ</t>
  </si>
  <si>
    <t>Ցինկապատ զոնտի տեղադրում d=150մմ</t>
  </si>
  <si>
    <t>Ե/բ հավաքովի ծածկ                         КЦП  1 - 10 - 2</t>
  </si>
  <si>
    <t>Թեթև թուջե T տիպի մտոցի տեղադրում 700մմ</t>
  </si>
  <si>
    <t>XX/133</t>
  </si>
  <si>
    <t>LXIII/465</t>
  </si>
  <si>
    <t>Պլաստմասե շրջակապ, d=50մմ</t>
  </si>
  <si>
    <t>Պլաստմասե շրջակապ, d=100մմ</t>
  </si>
  <si>
    <t>LXXXV/850</t>
  </si>
  <si>
    <t>LXXXV/849</t>
  </si>
  <si>
    <t>LXXXIII/778</t>
  </si>
  <si>
    <t>LXXXIV/784</t>
  </si>
  <si>
    <t>CXII/1386</t>
  </si>
  <si>
    <t>CXIII/1389</t>
  </si>
  <si>
    <t>LXXXIV/811</t>
  </si>
  <si>
    <t>LXXXV/821</t>
  </si>
  <si>
    <t>LXXXV/826</t>
  </si>
  <si>
    <t>LXXXV/824</t>
  </si>
  <si>
    <t>Եռաբաշխիչ
d = 100x100x100</t>
  </si>
  <si>
    <t>CXVII/1403</t>
  </si>
  <si>
    <t>XCIII/1162</t>
  </si>
  <si>
    <t>CXIII/1393</t>
  </si>
  <si>
    <t>CXIII/1395</t>
  </si>
  <si>
    <t>LXXXVII/982</t>
  </si>
  <si>
    <t>CXIII/1153</t>
  </si>
  <si>
    <t>CXXIX/1460</t>
  </si>
  <si>
    <t>CXXXII/1492</t>
  </si>
  <si>
    <t>CXXXIII/1503</t>
  </si>
  <si>
    <t>CXXXII/1502</t>
  </si>
  <si>
    <t>1-1539</t>
  </si>
  <si>
    <t>Խրամուղու փորում III կարգի գրունտում  էքսկավատորով, կողլիցով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</si>
  <si>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</si>
  <si>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Խրամուղու փորում IV կարգի գրունտում էքսկավատորով, կողլիցով</t>
  </si>
  <si>
    <t>Խրամուղու փորում III կարգի գրունտում  էքսկավատորով</t>
  </si>
  <si>
    <t>Խրամուղու փորում IV կարգի գրունտում էքսկավատորով</t>
  </si>
  <si>
    <t>Փորված խրամուղու մշակում և կարգավորում IV կարգի գրունտում ձեռքով</t>
  </si>
  <si>
    <t>1-1541</t>
  </si>
  <si>
    <t>Խրամուղու փորում V կարգի գրունտում էքսկավատորով, բարձելով ինքնաթափին</t>
  </si>
  <si>
    <t>23-1</t>
  </si>
  <si>
    <t>Ավազե հիմնատակի իրականացում</t>
  </si>
  <si>
    <t>Խողովակի պաշտպանիչ շերտ ավազով</t>
  </si>
  <si>
    <t>Բնահողի հետլիցք մեխանիզմով</t>
  </si>
  <si>
    <t>22-121</t>
  </si>
  <si>
    <t>Պոլիէթիլենային կոյուղու ծալքավոր խողովակի տեղադրում d=150մմ, SN 8, փորձարկումով</t>
  </si>
  <si>
    <t>Ծալքավոր խող. d=150մմ SN 8</t>
  </si>
  <si>
    <t>ՊՎՔ խողովակ D=160մմ</t>
  </si>
  <si>
    <t>Կոյուղու պոլիվինիլքլորիդե ՊՎՔ խողովակների տեղադրում, d=160մմ</t>
  </si>
  <si>
    <t>LXXXIV/797</t>
  </si>
  <si>
    <t>LXXXVII/1068</t>
  </si>
  <si>
    <t>Կոյուղու ե/բ հավաքովի դիտահորի տեղադրում (հակասեյսմիկ դետալներով)</t>
  </si>
  <si>
    <t>Ե/բ հիմք դիտահորի</t>
  </si>
  <si>
    <t>Դիտահորի արտաքին մակերեսի հիդրոմեկուսացում երկշերտ բիտումի մածիկով</t>
  </si>
  <si>
    <t>Հորի հիմքի պատրաստում  B-7.5  դասի բետոնից</t>
  </si>
  <si>
    <r>
      <t xml:space="preserve">Ե/բ հավաքովի հիմք     </t>
    </r>
    <r>
      <rPr>
        <sz val="12"/>
        <color rgb="FF000000"/>
        <rFont val="Sylfaen"/>
        <family val="1"/>
        <charset val="204"/>
      </rPr>
      <t>ПН 10</t>
    </r>
  </si>
  <si>
    <r>
      <t xml:space="preserve">Ե/բ հավաքովի ծածկ     </t>
    </r>
    <r>
      <rPr>
        <sz val="12"/>
        <color rgb="FF000000"/>
        <rFont val="Sylfaen"/>
        <family val="1"/>
        <charset val="204"/>
      </rPr>
      <t>ПП 10</t>
    </r>
  </si>
  <si>
    <r>
      <t xml:space="preserve">Ե/բ հավաքովի օղակ   </t>
    </r>
    <r>
      <rPr>
        <sz val="12"/>
        <color theme="1"/>
        <rFont val="Sylfaen"/>
        <family val="1"/>
        <charset val="204"/>
      </rPr>
      <t xml:space="preserve"> </t>
    </r>
    <r>
      <rPr>
        <sz val="12"/>
        <color indexed="8"/>
        <rFont val="Sylfaen"/>
        <family val="1"/>
        <charset val="204"/>
      </rPr>
      <t>КЦ -  10-9</t>
    </r>
  </si>
  <si>
    <t>XXXI/202</t>
  </si>
  <si>
    <t>XX/139</t>
  </si>
  <si>
    <t>22-118</t>
  </si>
  <si>
    <t>HDPE պոլիէթիլենային  խողովակների տեղադրում d=63մմ, PN 10, փորձարկումով</t>
  </si>
  <si>
    <t>Պոլիէթ.խող. d=63մմ, PN10</t>
  </si>
  <si>
    <t>Պոլիէթ.խող. d=25մմ, PN10</t>
  </si>
  <si>
    <t>HDPE պոլիէթիլենային  խողովակների տեղադրում d=25մմ, PN 10, փորձարկումով</t>
  </si>
  <si>
    <t>22-86</t>
  </si>
  <si>
    <t>Պողպատե խողովակ d=50մմ</t>
  </si>
  <si>
    <t>LXXX/656</t>
  </si>
  <si>
    <t>22-312</t>
  </si>
  <si>
    <t xml:space="preserve">Խողովակների լվացում վարակազերծումով </t>
  </si>
  <si>
    <t>22-398</t>
  </si>
  <si>
    <t>Միացում գործող ջրատարին</t>
  </si>
  <si>
    <t>22-431</t>
  </si>
  <si>
    <t>Ազատ կցաշուրթ d=63մմ</t>
  </si>
  <si>
    <t>22-430</t>
  </si>
  <si>
    <t>Պողպատե կցաշուրթ d=50մմ</t>
  </si>
  <si>
    <t>Պողպատե ազատ կցաշուրթի տեղադրում d=63մմ, PN10</t>
  </si>
  <si>
    <t>Պոպղպատե կցաշուրթի  տեղադրում d=50մմ, PN10</t>
  </si>
  <si>
    <t>Ռետինե ներդիր d=50մմ</t>
  </si>
  <si>
    <t>Արտուղղում   de63 - 45°</t>
  </si>
  <si>
    <t>Պոլիէթիլենային արտուղղում  de63 - 45°, PN10</t>
  </si>
  <si>
    <t>Պոլիէթիլենային միջադիր d=63մմ, PN10</t>
  </si>
  <si>
    <t>Պ/է միջադիր d=63մմ</t>
  </si>
  <si>
    <t>Պոլիէթիլենային կցորդիչ էգ DN25*3/4՛՛, PN10</t>
  </si>
  <si>
    <t>Պոլիէթիլենային կցորդիչ  25*3/4՛՛</t>
  </si>
  <si>
    <t>LXXXVI/968</t>
  </si>
  <si>
    <t>Նախազգուշացնող ժապավեն 
Ջուր գրառումով</t>
  </si>
  <si>
    <t>Ժապավեն 
Ջուր գրառումով</t>
  </si>
  <si>
    <t>Պոլիէթիլենային եռաբաշխիչ 63x25մմ</t>
  </si>
  <si>
    <t>Եռաբաշխիչ 63x25մմ</t>
  </si>
  <si>
    <t>22-383</t>
  </si>
  <si>
    <t>Սողնակային փական d=50մմ</t>
  </si>
  <si>
    <t>Սողնակային փականի տեղադրում d=50մմ, Pn16</t>
  </si>
  <si>
    <t>Ցանցավոր զտիչի տեղադրում տեղադրում d=50մմ</t>
  </si>
  <si>
    <t>Ցանցավոր զտիչ  d=50մմ</t>
  </si>
  <si>
    <t>16-293</t>
  </si>
  <si>
    <t>Մեխանիկական ջրաչափի տեղադրում d=50մմ</t>
  </si>
  <si>
    <t>Ջրաչափ d=50մմ</t>
  </si>
  <si>
    <t>Ե/բ հավաքովի օղակ  КС - 10-9 (1000x1160x890)</t>
  </si>
  <si>
    <t>Ե/բ հավաքովի օղակ КС -  10-6
(1000x1160x590)</t>
  </si>
  <si>
    <t>Ե/բ հավաքովի ծածկ ПП 10 (1160x100) թուջե մտոցով</t>
  </si>
  <si>
    <t>Ե/բ հավաքովի հիմք ПН 10
(1160x100)</t>
  </si>
  <si>
    <t>7-286</t>
  </si>
  <si>
    <t>Մետաղական աստիճանների  տեղադրում L50x5</t>
  </si>
  <si>
    <t>Հակասեյսմիկ մետաղական 
դետալի տեղադրում 80x4</t>
  </si>
  <si>
    <t>Մետաղական անկյունակ 50x5</t>
  </si>
  <si>
    <t>Մետաղ. անկյունակ 50x5</t>
  </si>
  <si>
    <t>Մետաղաթերթ 250x250x4</t>
  </si>
  <si>
    <t>Կառուցվող ջրատար</t>
  </si>
  <si>
    <t>22-119</t>
  </si>
  <si>
    <t>Պողպատե խողովակների տեղադրում d =108 մմ, փորձարկումով</t>
  </si>
  <si>
    <t>HDPE պոլիէթիլենային խողովակների տեղադրում d=110մմ, PN 10, փորձարկումով</t>
  </si>
  <si>
    <t>22-397</t>
  </si>
  <si>
    <t>Միացում գործող սելավատարին</t>
  </si>
  <si>
    <t>Ռետինե ներդիր d=50մմ, PN10</t>
  </si>
  <si>
    <t>22-365 k=0.5</t>
  </si>
  <si>
    <t>Պոլիէթիլենային ձևավոր մասերի տեղադրում</t>
  </si>
  <si>
    <t>Պոլիէթիլենային արտուղղում  d = 110մմ, 90°, Pn10</t>
  </si>
  <si>
    <t>Արտուղղում d=110մմ, 90°, Pn10</t>
  </si>
  <si>
    <t>Եռաբաշխիչ
dn = 108մմ</t>
  </si>
  <si>
    <t>Արտուղղում 
dn = 108մմ</t>
  </si>
  <si>
    <t>Պողպատե արտուղղում dn = 108մմ</t>
  </si>
  <si>
    <t>Պողպատե եռաբաշխիչ dn = 108մմ</t>
  </si>
  <si>
    <t>22-384</t>
  </si>
  <si>
    <t>Սողնակային փականի տեղադրում dn = 100մմ, PN16</t>
  </si>
  <si>
    <t>Սողն. փական 
dn = 100մմ, PN16</t>
  </si>
  <si>
    <t>Ճկախողովակ սիֆոնով,  d=50մմ</t>
  </si>
  <si>
    <t>Ամերիկական 25x3/4</t>
  </si>
  <si>
    <t>Ամերիկական 16x1/2</t>
  </si>
  <si>
    <t>Միաբևեռ ավտոմատ անջատիչ, Uանվ ~ 220Վ, Iանջ = 32 Ա</t>
  </si>
  <si>
    <t>Միաբևեռ ավտոմատ անջատիչ, Uանվ ~ 220Վ, Iանջ = 20 Ա</t>
  </si>
  <si>
    <t>16-134</t>
  </si>
  <si>
    <t>Գոյություն ունեցող դիտահորի միացում կառուցվող դիտահորին</t>
  </si>
  <si>
    <t>Գնդիկավոր փականի տեղադրում d=25մմ, Pn16</t>
  </si>
  <si>
    <t>Փական d=25մմ</t>
  </si>
  <si>
    <t>XIX/130</t>
  </si>
  <si>
    <t>XLIX/376</t>
  </si>
  <si>
    <t>LXXXV/856</t>
  </si>
  <si>
    <t>LXXXVI/876</t>
  </si>
  <si>
    <t>22-117</t>
  </si>
  <si>
    <t>22-429</t>
  </si>
  <si>
    <t>18-215</t>
  </si>
  <si>
    <t>Հիդրոմեկուսիչ շաղախ երկշերտ CERESIT 65 նյութով</t>
  </si>
  <si>
    <t>CERESIT 65</t>
  </si>
  <si>
    <t>Պողպատե խողովակների տեղադրում d=50մմ, փորձարկումով</t>
  </si>
  <si>
    <t>Պողպատե խողովակ d = 108մմ</t>
  </si>
  <si>
    <t>Պոլիէթ.խող. d=110մմ, PN 10, ջերմամեկուսիչ</t>
  </si>
  <si>
    <t>46-80</t>
  </si>
  <si>
    <r>
      <t>մ</t>
    </r>
    <r>
      <rPr>
        <sz val="12"/>
        <color theme="1"/>
        <rFont val="Sylfaen"/>
        <family val="1"/>
        <charset val="204"/>
      </rPr>
      <t>³</t>
    </r>
  </si>
  <si>
    <t>Պատերի քանդում կիսով չափ</t>
  </si>
  <si>
    <t>13-295</t>
  </si>
  <si>
    <t>Ջրադիմացկուն բետոնի սոսնձով ամրացում</t>
  </si>
  <si>
    <t>XVII/92</t>
  </si>
  <si>
    <t>Պողպատե խողովակների տեղադրում d=57x3մմ</t>
  </si>
  <si>
    <t>Պողպատե խողովակ d=57x3մմ</t>
  </si>
  <si>
    <t>LXXX/607</t>
  </si>
  <si>
    <t>LXXXVI/890</t>
  </si>
  <si>
    <t>LXXX/628</t>
  </si>
  <si>
    <t>22-368
k=1,5</t>
  </si>
  <si>
    <t>Գոյություն ունեցող մետաղական խողովակի կտրում և խցափակում</t>
  </si>
  <si>
    <t>1-3</t>
  </si>
  <si>
    <t>Այդ թվում սարքավորումներ</t>
  </si>
  <si>
    <t>Շինարարական աշխատանքներ</t>
  </si>
  <si>
    <t>1-5</t>
  </si>
  <si>
    <t>1-7</t>
  </si>
  <si>
    <t>Հավաք</t>
  </si>
  <si>
    <t>6. Ժամանակավոր կառույցների և շենքերի կառուցման արժեքը                     - 1,2% համաձայն</t>
  </si>
  <si>
    <t>7. Ձմեռային պայմաններում կատարվող համար լրացուցիչ ծախսեր             - 0.96% համաձայն</t>
  </si>
  <si>
    <t>Նախահաշիվ  1 - 8</t>
  </si>
  <si>
    <t>8-370-3</t>
  </si>
  <si>
    <t>լր-մ</t>
  </si>
  <si>
    <t>Խճի նախապատրաստական շերտի կառուցում 100մմ հաստ.</t>
  </si>
  <si>
    <t>Բնահողի քանդում ձեռքով IV կարգ</t>
  </si>
  <si>
    <t>Մալուխային խրամուղի</t>
  </si>
  <si>
    <t>Նախաշերտի լիցք տոփանումով տեղի միասեռ բնահողից (առանց շինարարական աղբ և խիճ)</t>
  </si>
  <si>
    <r>
      <rPr>
        <sz val="12"/>
        <rFont val="Sylfaen"/>
        <family val="1"/>
        <charset val="204"/>
      </rPr>
      <t>մ</t>
    </r>
    <r>
      <rPr>
        <sz val="12"/>
        <rFont val="Sylfaen"/>
        <family val="1"/>
        <charset val="204"/>
      </rPr>
      <t>³</t>
    </r>
  </si>
  <si>
    <t>Ազդանշանային ժապավեն</t>
  </si>
  <si>
    <t>16-264</t>
  </si>
  <si>
    <t>Պաշտպանիչ ՊՎՔ խողովակի տեղադրում d=50մմ</t>
  </si>
  <si>
    <t>ՊՎՔ խողովակ d=50մմ</t>
  </si>
  <si>
    <t>33-621</t>
  </si>
  <si>
    <t>Մետաղական հենասյուների տեղադրում (առանց նյութի արժեքի)</t>
  </si>
  <si>
    <t>Մետաղական խողովակ 108x4մմ</t>
  </si>
  <si>
    <t>Մետաղական խողովակ 76x3մմ</t>
  </si>
  <si>
    <t>Խողովակ 76x3մմ</t>
  </si>
  <si>
    <t>Խողովակ 108x4մմ</t>
  </si>
  <si>
    <t>Մետաղական խողովակ 60x3մմ</t>
  </si>
  <si>
    <t>Խողովակ 32x2,5մմ</t>
  </si>
  <si>
    <t>Մետաղական խողովակ 32x2,5մմ</t>
  </si>
  <si>
    <t>Մետաղաթերթ 250x96, հաստ․ 7մմ</t>
  </si>
  <si>
    <t>Մետաղաթերթ 76մմ, հաստ․ 3մմ</t>
  </si>
  <si>
    <t>Մետաղաթերթ 200x200, հաստ․ 3մմ</t>
  </si>
  <si>
    <t>Մետաղաթերթ 300x300, հաստ․ 10մմ</t>
  </si>
  <si>
    <t>Մետաղաթերթ 120մմ, հաստ․ 10մմ</t>
  </si>
  <si>
    <t>Մետաղաթերթ 90մմ, հաստ․ 10մմ</t>
  </si>
  <si>
    <t xml:space="preserve">Մետաղական գունդ (դեկորատիվ էլեմենտ) d=46մմ </t>
  </si>
  <si>
    <t>Մետաղական գունդ  d=46մմ</t>
  </si>
  <si>
    <t>Շերտապողպատ 20x2մմ</t>
  </si>
  <si>
    <t>Մետիզներ</t>
  </si>
  <si>
    <t>Մետաղական հենասյուների յուղաներկում (2 անգամ)</t>
  </si>
  <si>
    <r>
      <rPr>
        <sz val="12"/>
        <color theme="1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</si>
  <si>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8-402-2</t>
  </si>
  <si>
    <t>6-5</t>
  </si>
  <si>
    <r>
      <rPr>
        <sz val="12"/>
        <color theme="1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</si>
  <si>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theme="1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</si>
  <si>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Պղնձե հաղորդալար 3x1.5մմ ППВ</t>
  </si>
  <si>
    <t>Հաղորդալարի անցկացում 3x1.5մմ², ППВ</t>
  </si>
  <si>
    <t>8-146-1</t>
  </si>
  <si>
    <t>Հենասյուների բետոնացում  B-12.5 դասի բետոնից</t>
  </si>
  <si>
    <t>Հենասյուների հիմք 2</t>
  </si>
  <si>
    <t>Հենասյուների հիմք 1</t>
  </si>
  <si>
    <t>Լուսավորության հենասյուն 1</t>
  </si>
  <si>
    <t>Լուսավորության հենասյուն 2</t>
  </si>
  <si>
    <t>Մետաղական խողովակ 108x3մմ</t>
  </si>
  <si>
    <t>Խողովակ 108x3մմ</t>
  </si>
  <si>
    <t>Մետաղաթերթ 320x320, հաստ․ 8մմ</t>
  </si>
  <si>
    <t>Մետաղաթերթ 250x250, հաստ․ 3,5մմ</t>
  </si>
  <si>
    <t>Մետաղաթերթ 300x100x316, հաստ․ 8մմ</t>
  </si>
  <si>
    <t>Մետաղաթերթ 130x130, հաստ․ 8մմ</t>
  </si>
  <si>
    <t>15-657</t>
  </si>
  <si>
    <t>Հենասյուների փոշեներկում մուգ շագանակագույն (RAL Classic: 3007)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</si>
  <si>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</si>
  <si>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Ալյումինե փոշի</t>
  </si>
  <si>
    <t>Նախաներկ</t>
  </si>
  <si>
    <t>Մետաղական խողովակ 120x120x4մմ</t>
  </si>
  <si>
    <t>Խողովակ 120x120x4մմ</t>
  </si>
  <si>
    <t>Մետաղական խողովակ 100x100x3մմ</t>
  </si>
  <si>
    <t>Խողովակ 100x100x3մմ</t>
  </si>
  <si>
    <t>Այգու լուսավորության ցանցի նյութեր և սարքավորումներ</t>
  </si>
  <si>
    <t>Ուժային մալուխագծեր</t>
  </si>
  <si>
    <r>
      <t>Ալյումինե մալուխի անցկացում ՊՎՔ մեկուսացումով, կտրվածքը՝  5x16մմ</t>
    </r>
    <r>
      <rPr>
        <sz val="12"/>
        <color theme="1"/>
        <rFont val="Sylfaen"/>
        <charset val="204"/>
      </rPr>
      <t>², АВВГ</t>
    </r>
  </si>
  <si>
    <r>
      <t>Ալյումինե մալուխի անցկացում ՊՎՔ մեկուսացումով, կտրվածքը՝  5x6մմ</t>
    </r>
    <r>
      <rPr>
        <sz val="12"/>
        <color theme="1"/>
        <rFont val="Sylfaen"/>
        <charset val="204"/>
      </rPr>
      <t>², АВВГ</t>
    </r>
  </si>
  <si>
    <r>
      <t>Ալյումինե մալուխ  5x6մմ</t>
    </r>
    <r>
      <rPr>
        <sz val="12"/>
        <color theme="1"/>
        <rFont val="Sylfaen"/>
        <charset val="204"/>
      </rPr>
      <t>², АВВГ</t>
    </r>
  </si>
  <si>
    <r>
      <t>Ալյումինե մալուխ  5x16մմ</t>
    </r>
    <r>
      <rPr>
        <sz val="12"/>
        <color theme="1"/>
        <rFont val="Sylfaen"/>
        <charset val="204"/>
      </rPr>
      <t>², АВВГ</t>
    </r>
  </si>
  <si>
    <t>Մետաղական արկղ պանելով, փականով</t>
  </si>
  <si>
    <t>Ավտոմատ  անջատիչ 25Ա</t>
  </si>
  <si>
    <t>Ուժային բաշխիչ վահան</t>
  </si>
  <si>
    <t>8-525-2</t>
  </si>
  <si>
    <r>
      <rPr>
        <sz val="12"/>
        <color theme="1"/>
        <rFont val="Sylfaen"/>
        <charset val="134"/>
      </rPr>
      <t xml:space="preserve">Ավտոմատ անջատիչ, Uանվ </t>
    </r>
    <r>
      <rPr>
        <sz val="12"/>
        <color theme="1"/>
        <rFont val="Sylfaen"/>
        <charset val="204"/>
      </rPr>
      <t xml:space="preserve">~ </t>
    </r>
    <r>
      <rPr>
        <sz val="12"/>
        <color theme="1"/>
        <rFont val="Sylfaen"/>
        <charset val="134"/>
      </rPr>
      <t>380Վ, Iանջ =50Ա</t>
    </r>
  </si>
  <si>
    <t>Ավտոմատ  անջատիչ 50Ա</t>
  </si>
  <si>
    <r>
      <rPr>
        <sz val="12"/>
        <color theme="1"/>
        <rFont val="Sylfaen"/>
        <charset val="134"/>
      </rPr>
      <t xml:space="preserve">Ավտոմատ անջատիչ, Uանվ </t>
    </r>
    <r>
      <rPr>
        <sz val="12"/>
        <color theme="1"/>
        <rFont val="Sylfaen"/>
        <charset val="204"/>
      </rPr>
      <t xml:space="preserve">~ </t>
    </r>
    <r>
      <rPr>
        <sz val="12"/>
        <color theme="1"/>
        <rFont val="Sylfaen"/>
        <charset val="134"/>
      </rPr>
      <t>380Վ, Iանջ =16Ա</t>
    </r>
  </si>
  <si>
    <t>Ավտոմատ  անջատիչ 16Ա</t>
  </si>
  <si>
    <t>Մետաղական արկղ 395x310x220, DIN մոնտաժային պանելով, փականով IP54</t>
  </si>
  <si>
    <r>
      <t xml:space="preserve">Ավտոմատ անջատիչ, Uանվ </t>
    </r>
    <r>
      <rPr>
        <sz val="12"/>
        <color theme="1"/>
        <rFont val="Sylfaen"/>
        <charset val="204"/>
      </rPr>
      <t xml:space="preserve">~ </t>
    </r>
    <r>
      <rPr>
        <sz val="12"/>
        <color theme="1"/>
        <rFont val="Sylfaen"/>
        <charset val="134"/>
      </rPr>
      <t>380Վ, Iանջ =25Ա</t>
    </r>
  </si>
  <si>
    <r>
      <t>Ալյումինե մալուխի անցկացում ՊՎՔ մեկուսացումով, կտրվածքը՝  3x16մմ</t>
    </r>
    <r>
      <rPr>
        <sz val="12"/>
        <color theme="1"/>
        <rFont val="Sylfaen"/>
        <charset val="204"/>
      </rPr>
      <t>², АВВГ</t>
    </r>
  </si>
  <si>
    <r>
      <t>Ալյումինե մալուխի անցկացում ՊՎՔ մեկուսացումով, կտրվածքը՝ 3x6մմ²</t>
    </r>
    <r>
      <rPr>
        <sz val="12"/>
        <color theme="1"/>
        <rFont val="Sylfaen"/>
        <charset val="204"/>
      </rPr>
      <t>, АВВГ</t>
    </r>
  </si>
  <si>
    <r>
      <t>Ալյումինե մալուխ  3x6մմ²</t>
    </r>
    <r>
      <rPr>
        <sz val="12"/>
        <color theme="1"/>
        <rFont val="Sylfaen"/>
        <charset val="204"/>
      </rPr>
      <t>, АВВГ</t>
    </r>
  </si>
  <si>
    <r>
      <t>Ալյումինե մալուխ  3x16մմ²</t>
    </r>
    <r>
      <rPr>
        <sz val="12"/>
        <color theme="1"/>
        <rFont val="Sylfaen"/>
        <charset val="204"/>
      </rPr>
      <t>, АВВГ</t>
    </r>
  </si>
  <si>
    <r>
      <t>Ալյումինե մալուխի անցկացում ՊՎՔ մեկուսացումով, կտրվածքը՝ 3x2,5մմ²</t>
    </r>
    <r>
      <rPr>
        <sz val="12"/>
        <color theme="1"/>
        <rFont val="Sylfaen"/>
        <charset val="204"/>
      </rPr>
      <t>, АВВГ</t>
    </r>
  </si>
  <si>
    <r>
      <t>Ալյումինե մալուխ  3x2,5մմ²</t>
    </r>
    <r>
      <rPr>
        <sz val="12"/>
        <color theme="1"/>
        <rFont val="Sylfaen"/>
        <charset val="204"/>
      </rPr>
      <t>, АВВГ</t>
    </r>
  </si>
  <si>
    <t>Սկց - 84  1-173</t>
  </si>
  <si>
    <t>Լուսավորության ցանցի կառավարման վահան 220/380Վ, 16Ա</t>
  </si>
  <si>
    <t>Կառավարման վահան 16Ա</t>
  </si>
  <si>
    <t>8-609-1</t>
  </si>
  <si>
    <t>Լուսարձակ</t>
  </si>
  <si>
    <t>Ռոտոնդայի լուսավորություն</t>
  </si>
  <si>
    <t>1-8</t>
  </si>
  <si>
    <t>Արտաքին լուսավորություն</t>
  </si>
  <si>
    <t>Ճկախողովակ 16մմ</t>
  </si>
  <si>
    <t>Ճկախողովակ d=16մմ</t>
  </si>
  <si>
    <t>Ճկախողովակ 32մմ</t>
  </si>
  <si>
    <t>Ճկախողովակ d=32մմ</t>
  </si>
  <si>
    <t>Լուսամփոփ E27 կոթառով Pmax=60Վտ, 220Վ լուսադիոդային լամպով, IP44, աշխատանքային ջերմաստիճան -40° -։- +50°, երաշխիք 36ամիս</t>
  </si>
  <si>
    <t>Լուսադիոդային լամպ 4000-5000Կ, 2630Լմ, E27 կոթառ, 30Վտ, 175-265Վ, գունափոխանցման ինդեքսը (նվազագույնը) Ra 80%, IP44, աշխատանքային ջերմաստիճան -40° -։- +50°, ծառայության ժամկետը (նվազագույնը) 20000 ժամ</t>
  </si>
  <si>
    <t>XLVII//358</t>
  </si>
  <si>
    <t>LXXX/614</t>
  </si>
  <si>
    <t>LXXX/664</t>
  </si>
  <si>
    <t>Խողովակ 60x3մմ</t>
  </si>
  <si>
    <t>LXXIX/588</t>
  </si>
  <si>
    <t>LXXX/627</t>
  </si>
  <si>
    <t>LXXX/683</t>
  </si>
  <si>
    <t>Լուսադիոդային լամպ  30Վտ</t>
  </si>
  <si>
    <r>
      <t xml:space="preserve">Ավտոմատ անջատիչ, Uանվ </t>
    </r>
    <r>
      <rPr>
        <sz val="12"/>
        <color theme="1"/>
        <rFont val="Sylfaen"/>
        <charset val="204"/>
      </rPr>
      <t xml:space="preserve">~ </t>
    </r>
    <r>
      <rPr>
        <sz val="12"/>
        <color theme="1"/>
        <rFont val="Sylfaen"/>
        <charset val="134"/>
      </rPr>
      <t>380Վ, Iանջ =16Ա</t>
    </r>
  </si>
  <si>
    <t>Լուսադիոդային սևեռված լուսարձակ (Direct Spotlight),
85-265 Վ, 12-15 Վտ, IP65, ոչ պակաս, քան 1680լմ, 5000-6400Կ</t>
  </si>
  <si>
    <r>
      <t xml:space="preserve">Լուսադիոդային մոդուլ 800x80մմ, 180-265Վ,  40Վտ, ոչ պակաս քան 5600Լմ, 140Լմ/Վտ, 4000-5000Կ, աշխատանքային ջերմաստիճան -25° -։- +50°, </t>
    </r>
    <r>
      <rPr>
        <sz val="12"/>
        <color theme="1"/>
        <rFont val="Sylfaen"/>
        <charset val="134"/>
      </rPr>
      <t>երաշխիք 36ամիս</t>
    </r>
  </si>
  <si>
    <t>Լուսադիոդային լուսատու 40Վտ</t>
  </si>
  <si>
    <t>Լուսամփոփ  60Վտ</t>
  </si>
  <si>
    <t>Գ310-5</t>
  </si>
  <si>
    <t>Տեղափոխում լցակույտ 5կմ</t>
  </si>
  <si>
    <t>Ավազակոպճային նախաշերտ 50մմ հաստ.</t>
  </si>
  <si>
    <t>Բեմահարթակի կառուցում B-7,5 դասի խամքարե բետոնից, h=30սմ</t>
  </si>
  <si>
    <t>Բեմահարթակի կառուցում B-20 դասի բետոնից</t>
  </si>
  <si>
    <t>Ցանց ապ/մթ Bp-1, 3մմ, 5x5</t>
  </si>
  <si>
    <t>Հեղույս երկաթյա դյուբելով մանեկով կեռիկով M6x8x100</t>
  </si>
  <si>
    <t>Բազրիքներ</t>
  </si>
  <si>
    <t>Մետաղական բազրիքների տեղադրում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</si>
  <si>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</si>
  <si>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r>
      <t>Ուղղանկյուն</t>
    </r>
    <r>
      <rPr>
        <sz val="12"/>
        <color indexed="8"/>
        <rFont val="Sylfaen"/>
        <family val="1"/>
        <charset val="204"/>
      </rPr>
      <t xml:space="preserve"> խողովակ 60x40x3մմ</t>
    </r>
  </si>
  <si>
    <t>Խողովակ 60x40x3մմ</t>
  </si>
  <si>
    <t>LXXX/688</t>
  </si>
  <si>
    <t>Ամրան A - 500c 10մմ</t>
  </si>
  <si>
    <t>Մետաղական տարրերի յուղաներկում (2 անգամ)</t>
  </si>
  <si>
    <r>
      <t>Ուղղանկյուն</t>
    </r>
    <r>
      <rPr>
        <sz val="12"/>
        <color indexed="8"/>
        <rFont val="Sylfaen"/>
        <family val="1"/>
        <charset val="204"/>
      </rPr>
      <t xml:space="preserve"> խողովակ 60x30x3մմ</t>
    </r>
  </si>
  <si>
    <t>Խողովակ 60x30x3մմ</t>
  </si>
  <si>
    <r>
      <t>Ուղղանկյուն</t>
    </r>
    <r>
      <rPr>
        <sz val="12"/>
        <color indexed="8"/>
        <rFont val="Sylfaen"/>
        <family val="1"/>
        <charset val="204"/>
      </rPr>
      <t xml:space="preserve"> խողովակ 50x30x3մմ</t>
    </r>
  </si>
  <si>
    <t>Խողովակ 50x30x3մմ</t>
  </si>
  <si>
    <r>
      <t>Ուղղանկյուն</t>
    </r>
    <r>
      <rPr>
        <sz val="12"/>
        <color indexed="8"/>
        <rFont val="Sylfaen"/>
        <family val="1"/>
        <charset val="204"/>
      </rPr>
      <t xml:space="preserve"> խողովակ 40x20x2,5մմ</t>
    </r>
  </si>
  <si>
    <t>Խողովակ 40x20x2,5մմ</t>
  </si>
  <si>
    <t>Պողպատե ներդիր</t>
  </si>
  <si>
    <t>Պողպ․ ներդիր</t>
  </si>
  <si>
    <t>Պողպատե թերթ 90x90x8</t>
  </si>
  <si>
    <t>Հիմքերի կառուցում  B-12.5 դասի բուտաբետոնից</t>
  </si>
  <si>
    <t>Միաձույլ ե/բ գոտու կառուցում  B-20 դասի բետոնից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</si>
  <si>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</si>
  <si>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Հիմքերի հիդրոմեկուսացում երկշերտ բիտումի մածիկով, երկու անգամ</t>
  </si>
  <si>
    <t>Ժապավենաձև հիմքերի կառուցում</t>
  </si>
  <si>
    <t>Արտաքին պատեր կառուցում</t>
  </si>
  <si>
    <t>Հորիզոնական ցանց 
Ամրան Փ6 240c, քայլը՝600մմ</t>
  </si>
  <si>
    <t>Պատերի շարվածք կանոնավոր ձևի տուֆ քարով, d=30սմ</t>
  </si>
  <si>
    <t>Ամրան A - 500c   14մմ</t>
  </si>
  <si>
    <t>Գործվածքային լար</t>
  </si>
  <si>
    <t>Գործվ․ լար</t>
  </si>
  <si>
    <t>LI/426</t>
  </si>
  <si>
    <t>Բնահողի տոփանում խճով, 100մմ</t>
  </si>
  <si>
    <t>11-135</t>
  </si>
  <si>
    <t>Հատակների իրականացում կերամիկական սալիկներից, 4մմ սոսնձի վրա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</si>
  <si>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</si>
  <si>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Հատակներ</t>
  </si>
  <si>
    <t>Հատակի կեր. սալիկ 300x300</t>
  </si>
  <si>
    <t>11-55</t>
  </si>
  <si>
    <t>Ց/ա հարթեցուցիչ շերտի կառուցում 20մմ հաստ.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</si>
  <si>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</si>
  <si>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13-225</t>
  </si>
  <si>
    <t>Իզոգամ</t>
  </si>
  <si>
    <t xml:space="preserve">Ամրանային ցանց Bp-1, 5մմ, 10x10 </t>
  </si>
  <si>
    <t>Բետոնե նախաշերտ B-15 դասի բետոնից ցանցով, 100մմ</t>
  </si>
  <si>
    <t>11-4</t>
  </si>
  <si>
    <t>Խարամ</t>
  </si>
  <si>
    <t>Խարամավազի լիցք տոփանումով, 150մմ</t>
  </si>
  <si>
    <t>Բնահողի տոփանում</t>
  </si>
  <si>
    <t>Բետոնե նախաշերտ B-15 դասի բետոնից, 150մմ</t>
  </si>
  <si>
    <t>Խճավազային հիմքի կառուցում 100մմ հաստ.</t>
  </si>
  <si>
    <t>Ջրահեռացման սալվածք</t>
  </si>
  <si>
    <t>Մետաղապլաստե խուլ դռների տեղադրում, բլոկով, սպիտակ 60մմ հաստ.</t>
  </si>
  <si>
    <t>Մետաղապլաստե խուլ դռների տեղադրում, բլոկով, սպիտակ 60մմ հաստ., սակավաշարժ անձանց համար</t>
  </si>
  <si>
    <t>Հարդարման աշխատանքներ</t>
  </si>
  <si>
    <t>LV/442</t>
  </si>
  <si>
    <t>15-277</t>
  </si>
  <si>
    <t>11-178 
рем.</t>
  </si>
  <si>
    <t>Գաջ</t>
  </si>
  <si>
    <t>IX/44</t>
  </si>
  <si>
    <t>15-275</t>
  </si>
  <si>
    <t>Գիպսոնիտ</t>
  </si>
  <si>
    <t>15-277-1</t>
  </si>
  <si>
    <t>11-179 рем.</t>
  </si>
  <si>
    <t>15-276</t>
  </si>
  <si>
    <t>15-661</t>
  </si>
  <si>
    <t>Առաստաղի ներկում լատեքսային ներկով</t>
  </si>
  <si>
    <t>Արտաքին պատերին բազալտե 3սմ հաստ․ սալիկներով երեսպատում</t>
  </si>
  <si>
    <t>Ներքին պատերի գաջի սվաղի իրականացում</t>
  </si>
  <si>
    <t>Ներքին պատերի ց/ա սվաղի իրականացում, h=1,65մ</t>
  </si>
  <si>
    <t xml:space="preserve">Ներքին պատերի կերամիկական սալիկների երեսպատում </t>
  </si>
  <si>
    <t>Ներքին պատերի քսահարթեցում գիպսոնիտով</t>
  </si>
  <si>
    <t>Ներքին պատերի ներկում լատեքսային ներկով</t>
  </si>
  <si>
    <t>Ներքին շեպերի գաջի սվաղի իրականացում</t>
  </si>
  <si>
    <t>Ներքին շեպերի իրականացում կերամիկական սալիկներով</t>
  </si>
  <si>
    <t>Ներքին շեպերի քսահարթեցում գիպսոնիտով</t>
  </si>
  <si>
    <t>Ներքին շեպերի ներկում լատեքային ներկով</t>
  </si>
  <si>
    <t>Առաստաղին գաջի սվաղի իրականացում</t>
  </si>
  <si>
    <t>Առաստաղին քսահարթեցում գիպսոնիտով</t>
  </si>
  <si>
    <t>Մոնտաժային աշխատանքներ</t>
  </si>
  <si>
    <t>Օճառաման</t>
  </si>
  <si>
    <t>Հայելի</t>
  </si>
  <si>
    <t>Թղթե սրբիչի կախիչ</t>
  </si>
  <si>
    <t>Կախիչ սրբիչի</t>
  </si>
  <si>
    <t>Բարձրորակ կախիչներ թղթի</t>
  </si>
  <si>
    <t>Թղթի կախիչ</t>
  </si>
  <si>
    <t>Երկկեռանի բարձրորակ կախիչներ հագուստի</t>
  </si>
  <si>
    <t>Երկկեռանի կախիչներ</t>
  </si>
  <si>
    <t>Սակավաշարժ անձանց համար չժանգոտվող մետաղական շարժական բռնաձողեր</t>
  </si>
  <si>
    <t>Շարժական բռնաձող</t>
  </si>
  <si>
    <t>Սակավաշարժ անձանց համար չժանգոտվող մետաղական անշարժ բռնաձողեր</t>
  </si>
  <si>
    <t>Անշարժ բռնաձող</t>
  </si>
  <si>
    <t>Տանիքի կառուցման աշխատանքներ</t>
  </si>
  <si>
    <t>Առաստաղի  լուսատու 50Վտ</t>
  </si>
  <si>
    <t>Երկբևեռ վարդակ, ներքին տեղադրման, 10Ա</t>
  </si>
  <si>
    <t>10-70</t>
  </si>
  <si>
    <t>Չորսու</t>
  </si>
  <si>
    <t>Հականեխիչ մածուկ</t>
  </si>
  <si>
    <t>Մեխ տանիքի</t>
  </si>
  <si>
    <t>Մետաղալար 4մմ</t>
  </si>
  <si>
    <t>Հակահրդեհային լուծույթ</t>
  </si>
  <si>
    <t>Հիդրոմեկուսացում իզոգամով, մեկ շերտ</t>
  </si>
  <si>
    <t>Հեղույս L=150մմ,  ք.2000մմ
(Որմնափայտը միաձույլ գոտուն (ՄԳ-1) ամրացնելու համար</t>
  </si>
  <si>
    <t>Հեղույս երկաթյա (դյուբելով) մանեկով 4xM6-l=100մմ (տախտակ 50x120մմ-ների պատին ամրացման համար, 1 տախտակին՝ 4 հեղույս</t>
  </si>
  <si>
    <t>Տախտակ 50x120մմ , ք.1200 մմ, l=0.2մ, 7հատ</t>
  </si>
  <si>
    <t>Մետաղական կապելու լար Ø4  ք.1000մմ (Որմնափայտի և միաձույլ գոտու(ՄԳ-1) միացման կապ)</t>
  </si>
  <si>
    <t>Ծպեղնաոտքի տեղադրում
(թեքան, որմնափայտ, հենագերան)</t>
  </si>
  <si>
    <t>Ամրացման մետաղական անկյունակ 55x70մմ (ուժեղացված)</t>
  </si>
  <si>
    <t>Անկյունակ 55x70մմ</t>
  </si>
  <si>
    <t>Միացման մետաղական թերթ 100x200մմ</t>
  </si>
  <si>
    <t>Փայտե կոնստրուկցիաների մշակում հականեխիչ և հակահրդեհային լուծույթով</t>
  </si>
  <si>
    <t>Կավարամած ած 100x30մմ, ք.350 մմ, l=7,85մ, 9 հատ</t>
  </si>
  <si>
    <t>Կավարամածի և տախտակամածի մշակում հականեխիչ և հակահրդեհային լուծույթով</t>
  </si>
  <si>
    <t>Մետաղական գունավոր կղմիդր 0,5մմ</t>
  </si>
  <si>
    <t>12-288-1</t>
  </si>
  <si>
    <t>Ջերմամեկուսիչ շերտ խարամից 150մմ  հաստությամբ</t>
  </si>
  <si>
    <t>IV/16</t>
  </si>
  <si>
    <t xml:space="preserve">12-278    
</t>
  </si>
  <si>
    <t>Կռվածք</t>
  </si>
  <si>
    <t>LV/447</t>
  </si>
  <si>
    <t>10-198</t>
  </si>
  <si>
    <t>12-283</t>
  </si>
  <si>
    <t>Ձնարգել  L=1.25մ</t>
  </si>
  <si>
    <t>LXVI/498</t>
  </si>
  <si>
    <t>8-191 рем.</t>
  </si>
  <si>
    <t>Խողովակներ</t>
  </si>
  <si>
    <t>Ձագար</t>
  </si>
  <si>
    <t>LXVII/511</t>
  </si>
  <si>
    <t>Ծունկ</t>
  </si>
  <si>
    <t>LXVII/517</t>
  </si>
  <si>
    <t>Ջրվան</t>
  </si>
  <si>
    <r>
      <rPr>
        <sz val="12"/>
        <color theme="1"/>
        <rFont val="Sylfaen"/>
        <family val="1"/>
        <charset val="204"/>
      </rPr>
      <t>Ջր</t>
    </r>
    <r>
      <rPr>
        <sz val="12"/>
        <color theme="1"/>
        <rFont val="Times New Roman"/>
        <family val="1"/>
        <charset val="204"/>
      </rPr>
      <t>․</t>
    </r>
    <r>
      <rPr>
        <sz val="12"/>
        <color theme="1"/>
        <rFont val="Sylfaen"/>
        <family val="1"/>
        <charset val="204"/>
      </rPr>
      <t>խող</t>
    </r>
    <r>
      <rPr>
        <sz val="12"/>
        <color theme="1"/>
        <rFont val="Times New Roman"/>
        <family val="1"/>
        <charset val="204"/>
      </rPr>
      <t>․</t>
    </r>
    <r>
      <rPr>
        <sz val="12"/>
        <color theme="1"/>
        <rFont val="Sylfaen"/>
        <family val="1"/>
        <charset val="204"/>
      </rPr>
      <t>ծունկ Ø150, ց/թ-ից</t>
    </r>
  </si>
  <si>
    <t>Ձագար d=140մմ</t>
  </si>
  <si>
    <t>Ջրատար խողովակների պլաստմասե  ամրացնող էլեմենտների տեղադրում (գործարանային արտադրության խամուտներ)</t>
  </si>
  <si>
    <t>Պլաստմասե շրջակապ</t>
  </si>
  <si>
    <t>Ռետինե տափօղակով ցինկապատ պտուտակամեխ M5x80</t>
  </si>
  <si>
    <t>Ցինկապատ պտուտակամեխ</t>
  </si>
  <si>
    <t>10-201</t>
  </si>
  <si>
    <t>10-203</t>
  </si>
  <si>
    <t>Գունավոր մետաղական ձնարգելների տեղադրում (առանց նյութի արժեքի)</t>
  </si>
  <si>
    <t>Գունավոր ձնարգել  L=1.25մ</t>
  </si>
  <si>
    <t>Ջրատար խողովակ Ø120, հարթ ցինկապատ թիթեղից, լրակազմով</t>
  </si>
  <si>
    <t>Ձագար գունավոր ցինկապատ թիթեղից</t>
  </si>
  <si>
    <t>Ճակատների երեսպատում տախտակներով 100x30մմ</t>
  </si>
  <si>
    <t>LXVII/536</t>
  </si>
  <si>
    <t>LXVI/492</t>
  </si>
  <si>
    <t>Միաստեղ անջատիչ</t>
  </si>
  <si>
    <t>Միաստեղ միաբևեռ անջատիչ, ներքին տեղադրման</t>
  </si>
  <si>
    <t>Ջրամեկուսիչ շերտի իրականացում մեկ շերտ իզոգամով</t>
  </si>
  <si>
    <t>Արտաքին պատերի ց/ա սվաղի իրականացում</t>
  </si>
  <si>
    <t>Արտաքին շեպերի ց/ա սվաղի իրականացում</t>
  </si>
  <si>
    <t>Ներքին շեպերի իրականացում ց/ա շաղախով</t>
  </si>
  <si>
    <t>Ե/բ միաձույլ գոտի 1</t>
  </si>
  <si>
    <t>Ե/բ միաձույլ սյուն 1</t>
  </si>
  <si>
    <t>Ե/բ միաձույլ գոտի 2</t>
  </si>
  <si>
    <t>Միաձույլ ե/բ գոտու կառուցում B-20 դասի բետոնից</t>
  </si>
  <si>
    <t>Ե/բ միաձույլ սյուների կառուցում B-20 դասի բետոնից</t>
  </si>
  <si>
    <t>Ե/բ միաձույլ բարավոր</t>
  </si>
  <si>
    <t>Միաձույլ ե/բ բարավորի կառուցում B-20 դասի բետոնից</t>
  </si>
  <si>
    <t>Ամրան A - 500c   12մմ</t>
  </si>
  <si>
    <t>Հեղույս երկաթյա (դյուբելով) մանեկով 4xM6-l=100մմ (ծպեղնաոտքի ամրացման համար</t>
  </si>
  <si>
    <t>Պիպի տախտակի կառուցում 
30x (200+200), l=7,85մ</t>
  </si>
  <si>
    <t>Պիպի կառուցում ցինկապատ թիթեղից  /հաստ. 0 .50 մմ/  l լայն = 400 մմ, l ընդհ = 7,83գծմ</t>
  </si>
  <si>
    <t>Ջրատար խողովակի ծունկ Ø120, ցինկապատ գունավոր թիթեղից</t>
  </si>
  <si>
    <t>Կախովի ջրհորդանի կառուցում գունավոր ց/թիթեղից 0.5մմ հաստ.</t>
  </si>
  <si>
    <t>Հեղույս M-6</t>
  </si>
  <si>
    <t>Միջնորմների ամրանավորում</t>
  </si>
  <si>
    <t>Միջնորմներ</t>
  </si>
  <si>
    <t>Միջնորմների շարում 200մմ հաստ. բետոնե թեթև բլոկներից</t>
  </si>
  <si>
    <t>Առաստաղի լուսադիոդային լուսատուի տեղադրում 50Վտ</t>
  </si>
  <si>
    <t>Էլեկտրական ձեռքի չորացուցիչ, 1,5կվտ</t>
  </si>
  <si>
    <t>Էլ․ չորացուցիչ, 1,5կվտ, ձեռքի</t>
  </si>
  <si>
    <t>CXXXI/1487</t>
  </si>
  <si>
    <t>17-62</t>
  </si>
  <si>
    <t>Զուգարանակոնք</t>
  </si>
  <si>
    <t>CXIII/1388</t>
  </si>
  <si>
    <t>Զուգարանակոնքի տեղադրում</t>
  </si>
  <si>
    <t>Եռաբաշխիչ d = 100x50x100</t>
  </si>
  <si>
    <t>Եռաբաշխիչ
d = 100x50x100</t>
  </si>
  <si>
    <t>Արտուղղում d=20մմ, 135°</t>
  </si>
  <si>
    <t>Արտուղղում d=20մմ, 90°</t>
  </si>
  <si>
    <t>Նախահաշիվ  1 - 9</t>
  </si>
  <si>
    <t>Պոլիէթ.խող. d=20մմ, PN10</t>
  </si>
  <si>
    <t>Պոլիէթիլենային  խողովակների տեղադրում d=20մմ, PN 10, փորձարկումով</t>
  </si>
  <si>
    <t xml:space="preserve">PP/St կցորդիչ էգ Pn10 de 20x1/2՛՛ </t>
  </si>
  <si>
    <t>PP/St կցորդիչ de 20x1/2՛՛</t>
  </si>
  <si>
    <t>1-9</t>
  </si>
  <si>
    <t>XCII/1126</t>
  </si>
  <si>
    <t>LXXXV/855</t>
  </si>
  <si>
    <t>LXXXVI/966</t>
  </si>
  <si>
    <t>1-2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</si>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</sst>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0_ "/>
    <numFmt numFmtId="171" formatCode="0.00000_ "/>
    <numFmt numFmtId="172" formatCode="0.00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Sylfae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9.6"/>
      <color indexed="8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b/>
      <sz val="12"/>
      <color theme="1"/>
      <name val="Sylfaen"/>
      <charset val="134"/>
    </font>
    <font>
      <sz val="12"/>
      <color theme="1"/>
      <name val="Sylfaen"/>
    </font>
    <font>
      <sz val="12"/>
      <color indexed="8"/>
      <name val="Sylfae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894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 shrinkToFit="1"/>
    </xf>
    <xf numFmtId="2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2" fontId="1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10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/>
    <xf numFmtId="166" fontId="8" fillId="2" borderId="10" xfId="0" applyNumberFormat="1" applyFont="1" applyFill="1" applyBorder="1" applyAlignment="1">
      <alignment horizontal="center" vertical="center"/>
    </xf>
    <xf numFmtId="9" fontId="8" fillId="2" borderId="10" xfId="0" applyNumberFormat="1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10" fillId="0" borderId="10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>
      <alignment vertical="center"/>
    </xf>
    <xf numFmtId="0" fontId="10" fillId="2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68" fontId="5" fillId="0" borderId="10" xfId="0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>
      <alignment vertical="center"/>
    </xf>
    <xf numFmtId="0" fontId="22" fillId="2" borderId="10" xfId="0" applyFont="1" applyFill="1" applyBorder="1" applyAlignment="1">
      <alignment horizontal="left" vertical="center" wrapText="1"/>
    </xf>
    <xf numFmtId="2" fontId="22" fillId="2" borderId="10" xfId="0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167" fontId="9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49" fontId="31" fillId="0" borderId="17" xfId="0" applyNumberFormat="1" applyFont="1" applyBorder="1" applyAlignment="1">
      <alignment horizontal="center" vertical="center"/>
    </xf>
    <xf numFmtId="49" fontId="31" fillId="0" borderId="8" xfId="0" applyNumberFormat="1" applyFont="1" applyBorder="1" applyAlignment="1">
      <alignment horizontal="center" vertical="center"/>
    </xf>
    <xf numFmtId="0" fontId="31" fillId="0" borderId="17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2" fontId="31" fillId="0" borderId="17" xfId="0" applyNumberFormat="1" applyFont="1" applyBorder="1" applyAlignment="1">
      <alignment horizontal="center" vertical="center"/>
    </xf>
    <xf numFmtId="2" fontId="31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2" fontId="9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2" fontId="31" fillId="0" borderId="0" xfId="0" applyNumberFormat="1" applyFont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left" vertical="center" wrapText="1"/>
    </xf>
    <xf numFmtId="2" fontId="31" fillId="2" borderId="10" xfId="0" applyNumberFormat="1" applyFont="1" applyFill="1" applyBorder="1" applyAlignment="1">
      <alignment horizontal="center" vertical="center"/>
    </xf>
    <xf numFmtId="49" fontId="31" fillId="0" borderId="10" xfId="0" applyNumberFormat="1" applyFont="1" applyBorder="1" applyAlignment="1">
      <alignment horizontal="center" vertical="center"/>
    </xf>
    <xf numFmtId="2" fontId="31" fillId="0" borderId="10" xfId="0" applyNumberFormat="1" applyFont="1" applyBorder="1" applyAlignment="1">
      <alignment horizontal="center" vertical="center"/>
    </xf>
    <xf numFmtId="1" fontId="31" fillId="0" borderId="17" xfId="0" applyNumberFormat="1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 wrapText="1"/>
    </xf>
    <xf numFmtId="1" fontId="31" fillId="0" borderId="10" xfId="0" applyNumberFormat="1" applyFont="1" applyBorder="1" applyAlignment="1">
      <alignment horizontal="center" vertical="center"/>
    </xf>
    <xf numFmtId="169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left" vertical="center"/>
    </xf>
    <xf numFmtId="165" fontId="31" fillId="0" borderId="10" xfId="0" applyNumberFormat="1" applyFont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vertical="center" wrapText="1"/>
    </xf>
    <xf numFmtId="0" fontId="31" fillId="0" borderId="10" xfId="0" applyFont="1" applyBorder="1">
      <alignment vertical="center"/>
    </xf>
    <xf numFmtId="0" fontId="31" fillId="0" borderId="0" xfId="0" applyFont="1">
      <alignment vertical="center"/>
    </xf>
    <xf numFmtId="0" fontId="31" fillId="0" borderId="21" xfId="0" applyFont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31" fillId="0" borderId="23" xfId="0" applyFont="1" applyBorder="1" applyAlignment="1">
      <alignment horizontal="center"/>
    </xf>
    <xf numFmtId="0" fontId="31" fillId="0" borderId="10" xfId="0" applyFont="1" applyBorder="1" applyAlignment="1"/>
    <xf numFmtId="49" fontId="31" fillId="0" borderId="10" xfId="0" applyNumberFormat="1" applyFont="1" applyBorder="1" applyAlignment="1"/>
    <xf numFmtId="49" fontId="31" fillId="2" borderId="17" xfId="0" applyNumberFormat="1" applyFont="1" applyFill="1" applyBorder="1" applyAlignment="1">
      <alignment horizontal="center" vertical="center"/>
    </xf>
    <xf numFmtId="0" fontId="31" fillId="2" borderId="1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31" fillId="3" borderId="8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left" vertical="center" wrapText="1"/>
    </xf>
    <xf numFmtId="16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49" fontId="31" fillId="2" borderId="10" xfId="0" applyNumberFormat="1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170" fontId="8" fillId="2" borderId="10" xfId="0" applyNumberFormat="1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1" fontId="9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165" fontId="8" fillId="2" borderId="10" xfId="0" applyNumberFormat="1" applyFont="1" applyFill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left" vertical="center" indent="3"/>
    </xf>
    <xf numFmtId="0" fontId="9" fillId="2" borderId="10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left" vertical="center"/>
    </xf>
    <xf numFmtId="0" fontId="31" fillId="2" borderId="10" xfId="0" applyFont="1" applyFill="1" applyBorder="1" applyAlignment="1">
      <alignment horizontal="left" vertical="center" wrapText="1"/>
    </xf>
    <xf numFmtId="168" fontId="8" fillId="2" borderId="10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2" fontId="8" fillId="3" borderId="10" xfId="0" applyNumberFormat="1" applyFont="1" applyFill="1" applyBorder="1" applyAlignment="1">
      <alignment horizontal="center" vertical="center"/>
    </xf>
    <xf numFmtId="49" fontId="31" fillId="3" borderId="10" xfId="0" applyNumberFormat="1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1" fontId="8" fillId="3" borderId="10" xfId="0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168" fontId="8" fillId="3" borderId="10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 wrapText="1"/>
    </xf>
    <xf numFmtId="1" fontId="9" fillId="3" borderId="10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left" vertical="center" wrapText="1"/>
    </xf>
    <xf numFmtId="2" fontId="22" fillId="3" borderId="10" xfId="0" applyNumberFormat="1" applyFont="1" applyFill="1" applyBorder="1" applyAlignment="1">
      <alignment horizontal="center" vertical="center"/>
    </xf>
    <xf numFmtId="167" fontId="9" fillId="3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/>
    </xf>
    <xf numFmtId="0" fontId="19" fillId="3" borderId="10" xfId="0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 wrapText="1"/>
    </xf>
    <xf numFmtId="167" fontId="8" fillId="3" borderId="10" xfId="0" applyNumberFormat="1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165" fontId="9" fillId="3" borderId="10" xfId="0" applyNumberFormat="1" applyFont="1" applyFill="1" applyBorder="1" applyAlignment="1">
      <alignment horizontal="center" vertical="center"/>
    </xf>
    <xf numFmtId="2" fontId="9" fillId="3" borderId="17" xfId="0" applyNumberFormat="1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center" vertical="center"/>
    </xf>
    <xf numFmtId="167" fontId="21" fillId="3" borderId="10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left" vertical="center" wrapText="1"/>
    </xf>
    <xf numFmtId="0" fontId="21" fillId="2" borderId="10" xfId="0" applyFont="1" applyFill="1" applyBorder="1" applyAlignment="1">
      <alignment horizontal="center" vertical="center"/>
    </xf>
    <xf numFmtId="167" fontId="21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/>
    </xf>
    <xf numFmtId="49" fontId="22" fillId="2" borderId="1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69" fontId="8" fillId="3" borderId="10" xfId="0" applyNumberFormat="1" applyFont="1" applyFill="1" applyBorder="1" applyAlignment="1">
      <alignment horizontal="center" vertical="center"/>
    </xf>
    <xf numFmtId="49" fontId="22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169" fontId="9" fillId="3" borderId="10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/>
    </xf>
    <xf numFmtId="0" fontId="23" fillId="3" borderId="10" xfId="0" applyFont="1" applyFill="1" applyBorder="1" applyAlignment="1">
      <alignment horizontal="center" vertical="center"/>
    </xf>
    <xf numFmtId="49" fontId="22" fillId="3" borderId="10" xfId="0" applyNumberFormat="1" applyFont="1" applyFill="1" applyBorder="1" applyAlignment="1">
      <alignment horizontal="center" vertical="center"/>
    </xf>
    <xf numFmtId="170" fontId="22" fillId="3" borderId="10" xfId="0" applyNumberFormat="1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left" vertical="center"/>
    </xf>
    <xf numFmtId="171" fontId="22" fillId="3" borderId="10" xfId="0" applyNumberFormat="1" applyFont="1" applyFill="1" applyBorder="1" applyAlignment="1">
      <alignment horizontal="center" vertical="center"/>
    </xf>
    <xf numFmtId="49" fontId="22" fillId="2" borderId="10" xfId="0" applyNumberFormat="1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left" vertical="center"/>
    </xf>
    <xf numFmtId="170" fontId="22" fillId="2" borderId="10" xfId="0" applyNumberFormat="1" applyFont="1" applyFill="1" applyBorder="1" applyAlignment="1">
      <alignment horizontal="center" vertical="center"/>
    </xf>
    <xf numFmtId="0" fontId="32" fillId="0" borderId="8" xfId="0" applyFont="1" applyBorder="1" applyAlignment="1">
      <alignment horizontal="center" vertical="center" wrapText="1"/>
    </xf>
    <xf numFmtId="0" fontId="31" fillId="0" borderId="8" xfId="0" applyFont="1" applyBorder="1">
      <alignment vertical="center"/>
    </xf>
    <xf numFmtId="49" fontId="31" fillId="0" borderId="10" xfId="0" applyNumberFormat="1" applyFont="1" applyBorder="1" applyAlignment="1">
      <alignment horizontal="center" vertical="center" wrapText="1"/>
    </xf>
    <xf numFmtId="167" fontId="31" fillId="0" borderId="10" xfId="0" applyNumberFormat="1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/>
    </xf>
    <xf numFmtId="2" fontId="8" fillId="3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/>
    </xf>
    <xf numFmtId="2" fontId="31" fillId="0" borderId="10" xfId="0" applyNumberFormat="1" applyFont="1" applyBorder="1" applyAlignment="1">
      <alignment horizontal="center" vertical="center"/>
    </xf>
    <xf numFmtId="1" fontId="31" fillId="2" borderId="10" xfId="0" applyNumberFormat="1" applyFont="1" applyFill="1" applyBorder="1" applyAlignment="1">
      <alignment horizontal="center" vertical="center"/>
    </xf>
    <xf numFmtId="49" fontId="31" fillId="2" borderId="8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49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49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167" fontId="22" fillId="2" borderId="10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7" fontId="22" fillId="2" borderId="10" xfId="0" applyNumberFormat="1" applyFont="1" applyFill="1" applyBorder="1" applyAlignment="1">
      <alignment horizontal="center" vertical="center"/>
    </xf>
    <xf numFmtId="2" fontId="22" fillId="2" borderId="10" xfId="0" applyNumberFormat="1" applyFont="1" applyFill="1" applyBorder="1" applyAlignment="1">
      <alignment horizontal="center" vertical="center"/>
    </xf>
    <xf numFmtId="49" fontId="22" fillId="2" borderId="10" xfId="0" applyNumberFormat="1" applyFont="1" applyFill="1" applyBorder="1" applyAlignment="1">
      <alignment horizontal="center" vertical="center"/>
    </xf>
    <xf numFmtId="1" fontId="22" fillId="2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left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vertical="center" wrapText="1"/>
    </xf>
    <xf numFmtId="49" fontId="9" fillId="0" borderId="10" xfId="0" applyNumberFormat="1" applyFont="1" applyBorder="1" applyAlignment="1">
      <alignment horizontal="center" vertical="center"/>
    </xf>
    <xf numFmtId="1" fontId="9" fillId="0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left" vertical="center"/>
    </xf>
    <xf numFmtId="170" fontId="31" fillId="2" borderId="10" xfId="0" applyNumberFormat="1" applyFont="1" applyFill="1" applyBorder="1" applyAlignment="1">
      <alignment horizontal="center" vertical="center"/>
    </xf>
    <xf numFmtId="0" fontId="31" fillId="2" borderId="10" xfId="9" applyFont="1" applyFill="1" applyBorder="1" applyAlignment="1">
      <alignment horizontal="center" vertical="center"/>
    </xf>
    <xf numFmtId="0" fontId="31" fillId="2" borderId="10" xfId="9" applyFont="1" applyFill="1" applyBorder="1" applyAlignment="1">
      <alignment horizontal="left" vertical="center" wrapText="1"/>
    </xf>
    <xf numFmtId="0" fontId="31" fillId="2" borderId="10" xfId="0" applyFont="1" applyFill="1" applyBorder="1">
      <alignment vertical="center"/>
    </xf>
    <xf numFmtId="165" fontId="31" fillId="2" borderId="10" xfId="0" applyNumberFormat="1" applyFont="1" applyFill="1" applyBorder="1" applyAlignment="1">
      <alignment horizontal="center" vertical="center"/>
    </xf>
    <xf numFmtId="0" fontId="31" fillId="2" borderId="24" xfId="9" applyFont="1" applyFill="1" applyBorder="1" applyAlignment="1">
      <alignment horizontal="center" vertical="center"/>
    </xf>
    <xf numFmtId="0" fontId="31" fillId="2" borderId="24" xfId="9" applyFont="1" applyFill="1" applyBorder="1" applyAlignment="1">
      <alignment horizontal="left" vertical="center" wrapText="1"/>
    </xf>
    <xf numFmtId="2" fontId="8" fillId="0" borderId="10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left" vertical="center" wrapText="1"/>
    </xf>
    <xf numFmtId="2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/>
    </xf>
    <xf numFmtId="1" fontId="9" fillId="0" borderId="24" xfId="0" applyNumberFormat="1" applyFont="1" applyBorder="1" applyAlignment="1">
      <alignment horizontal="center" vertical="center"/>
    </xf>
    <xf numFmtId="2" fontId="9" fillId="0" borderId="24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2" fontId="8" fillId="0" borderId="24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/>
    </xf>
    <xf numFmtId="0" fontId="31" fillId="3" borderId="17" xfId="0" applyFont="1" applyFill="1" applyBorder="1" applyAlignment="1">
      <alignment horizontal="center" vertical="center"/>
    </xf>
    <xf numFmtId="0" fontId="31" fillId="3" borderId="10" xfId="9" applyFont="1" applyFill="1" applyBorder="1" applyAlignment="1">
      <alignment horizontal="center" vertical="center"/>
    </xf>
    <xf numFmtId="0" fontId="31" fillId="3" borderId="24" xfId="9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 wrapText="1"/>
    </xf>
    <xf numFmtId="49" fontId="31" fillId="3" borderId="10" xfId="0" applyNumberFormat="1" applyFont="1" applyFill="1" applyBorder="1" applyAlignment="1">
      <alignment horizontal="center" vertical="center" wrapText="1"/>
    </xf>
    <xf numFmtId="167" fontId="9" fillId="0" borderId="24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2" fontId="31" fillId="3" borderId="10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 wrapText="1"/>
    </xf>
    <xf numFmtId="169" fontId="9" fillId="2" borderId="24" xfId="0" applyNumberFormat="1" applyFont="1" applyFill="1" applyBorder="1" applyAlignment="1">
      <alignment horizontal="center" vertical="center"/>
    </xf>
    <xf numFmtId="172" fontId="9" fillId="2" borderId="24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31" fillId="0" borderId="24" xfId="0" applyNumberFormat="1" applyFont="1" applyBorder="1" applyAlignment="1">
      <alignment horizontal="center"/>
    </xf>
    <xf numFmtId="49" fontId="31" fillId="0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/>
    <xf numFmtId="166" fontId="31" fillId="2" borderId="10" xfId="0" applyNumberFormat="1" applyFont="1" applyFill="1" applyBorder="1" applyAlignment="1">
      <alignment horizontal="center" vertical="center"/>
    </xf>
    <xf numFmtId="10" fontId="31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  <xf numFmtId="165" fontId="8" fillId="0" borderId="26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left" vertical="center" wrapText="1"/>
    </xf>
    <xf numFmtId="2" fontId="8" fillId="2" borderId="26" xfId="0" applyNumberFormat="1" applyFont="1" applyFill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167" fontId="22" fillId="3" borderId="10" xfId="0" applyNumberFormat="1" applyFont="1" applyFill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49" fontId="39" fillId="0" borderId="26" xfId="0" applyNumberFormat="1" applyFont="1" applyBorder="1" applyAlignment="1">
      <alignment horizontal="center" vertical="center"/>
    </xf>
    <xf numFmtId="0" fontId="39" fillId="0" borderId="26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center" vertical="center" wrapText="1"/>
    </xf>
    <xf numFmtId="1" fontId="39" fillId="0" borderId="26" xfId="0" applyNumberFormat="1" applyFont="1" applyBorder="1" applyAlignment="1">
      <alignment horizontal="center" vertical="center"/>
    </xf>
    <xf numFmtId="2" fontId="39" fillId="0" borderId="26" xfId="0" applyNumberFormat="1" applyFont="1" applyBorder="1" applyAlignment="1">
      <alignment horizontal="center" vertical="center"/>
    </xf>
    <xf numFmtId="0" fontId="39" fillId="0" borderId="26" xfId="0" applyFont="1" applyBorder="1" applyAlignment="1">
      <alignment horizontal="left" vertical="center"/>
    </xf>
    <xf numFmtId="2" fontId="39" fillId="0" borderId="17" xfId="0" applyNumberFormat="1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167" fontId="8" fillId="0" borderId="26" xfId="0" applyNumberFormat="1" applyFont="1" applyBorder="1" applyAlignment="1">
      <alignment horizontal="center" vertical="center"/>
    </xf>
    <xf numFmtId="165" fontId="39" fillId="0" borderId="26" xfId="0" applyNumberFormat="1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39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center" vertical="center" wrapText="1"/>
    </xf>
    <xf numFmtId="49" fontId="39" fillId="0" borderId="8" xfId="0" applyNumberFormat="1" applyFont="1" applyBorder="1" applyAlignment="1">
      <alignment horizontal="center" vertical="center"/>
    </xf>
    <xf numFmtId="169" fontId="39" fillId="0" borderId="8" xfId="0" applyNumberFormat="1" applyFont="1" applyBorder="1" applyAlignment="1">
      <alignment horizontal="center" vertical="center"/>
    </xf>
    <xf numFmtId="0" fontId="39" fillId="0" borderId="8" xfId="0" applyFont="1" applyBorder="1" applyAlignment="1">
      <alignment horizontal="left" vertical="center" wrapText="1"/>
    </xf>
    <xf numFmtId="2" fontId="39" fillId="0" borderId="8" xfId="0" applyNumberFormat="1" applyFont="1" applyBorder="1" applyAlignment="1">
      <alignment horizontal="center" vertical="center"/>
    </xf>
    <xf numFmtId="167" fontId="39" fillId="0" borderId="26" xfId="0" applyNumberFormat="1" applyFont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/>
    </xf>
    <xf numFmtId="49" fontId="8" fillId="0" borderId="3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49" fontId="42" fillId="0" borderId="30" xfId="0" applyNumberFormat="1" applyFont="1" applyBorder="1" applyAlignment="1">
      <alignment horizontal="center" vertical="center"/>
    </xf>
    <xf numFmtId="0" fontId="42" fillId="0" borderId="30" xfId="0" applyFont="1" applyBorder="1" applyAlignment="1">
      <alignment horizontal="left" vertical="center" wrapText="1"/>
    </xf>
    <xf numFmtId="1" fontId="42" fillId="0" borderId="30" xfId="0" applyNumberFormat="1" applyFont="1" applyBorder="1" applyAlignment="1">
      <alignment horizontal="center" vertical="center"/>
    </xf>
    <xf numFmtId="2" fontId="42" fillId="0" borderId="30" xfId="0" applyNumberFormat="1" applyFont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0" fontId="39" fillId="2" borderId="26" xfId="0" applyFont="1" applyFill="1" applyBorder="1" applyAlignment="1">
      <alignment horizontal="center" vertical="center"/>
    </xf>
    <xf numFmtId="49" fontId="39" fillId="2" borderId="8" xfId="0" applyNumberFormat="1" applyFont="1" applyFill="1" applyBorder="1" applyAlignment="1">
      <alignment horizontal="center" vertical="center"/>
    </xf>
    <xf numFmtId="0" fontId="39" fillId="2" borderId="8" xfId="0" applyFont="1" applyFill="1" applyBorder="1" applyAlignment="1">
      <alignment horizontal="center" vertical="center"/>
    </xf>
    <xf numFmtId="0" fontId="39" fillId="2" borderId="5" xfId="0" applyFont="1" applyFill="1" applyBorder="1" applyAlignment="1">
      <alignment horizontal="center" vertical="center"/>
    </xf>
    <xf numFmtId="1" fontId="8" fillId="2" borderId="24" xfId="0" applyNumberFormat="1" applyFont="1" applyFill="1" applyBorder="1" applyAlignment="1">
      <alignment horizontal="center" vertical="center"/>
    </xf>
    <xf numFmtId="49" fontId="42" fillId="2" borderId="30" xfId="0" applyNumberFormat="1" applyFont="1" applyFill="1" applyBorder="1" applyAlignment="1">
      <alignment horizontal="center" vertical="center"/>
    </xf>
    <xf numFmtId="0" fontId="42" fillId="2" borderId="30" xfId="0" applyFont="1" applyFill="1" applyBorder="1" applyAlignment="1">
      <alignment horizontal="center" vertical="center"/>
    </xf>
    <xf numFmtId="49" fontId="39" fillId="2" borderId="26" xfId="0" applyNumberFormat="1" applyFont="1" applyFill="1" applyBorder="1" applyAlignment="1">
      <alignment horizontal="center" vertical="center"/>
    </xf>
    <xf numFmtId="1" fontId="39" fillId="2" borderId="26" xfId="0" applyNumberFormat="1" applyFont="1" applyFill="1" applyBorder="1" applyAlignment="1">
      <alignment horizontal="center" vertical="center"/>
    </xf>
    <xf numFmtId="49" fontId="39" fillId="2" borderId="17" xfId="0" applyNumberFormat="1" applyFont="1" applyFill="1" applyBorder="1" applyAlignment="1">
      <alignment horizontal="center" vertical="center"/>
    </xf>
    <xf numFmtId="0" fontId="39" fillId="2" borderId="17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" fontId="8" fillId="2" borderId="26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2" fontId="8" fillId="0" borderId="3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49" fontId="8" fillId="3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166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8" fillId="0" borderId="10" xfId="0" applyFont="1" applyFill="1" applyBorder="1" applyAlignment="1">
      <alignment horizontal="left" vertical="center" wrapText="1"/>
    </xf>
    <xf numFmtId="2" fontId="5" fillId="0" borderId="0" xfId="0" applyNumberFormat="1" applyFont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49" fontId="8" fillId="3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167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2" fontId="8" fillId="3" borderId="10" xfId="0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2" fontId="31" fillId="0" borderId="10" xfId="0" applyNumberFormat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2" fontId="8" fillId="3" borderId="17" xfId="0" applyNumberFormat="1" applyFont="1" applyFill="1" applyBorder="1" applyAlignment="1">
      <alignment horizontal="center" vertical="center"/>
    </xf>
    <xf numFmtId="167" fontId="8" fillId="3" borderId="10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1" fontId="8" fillId="3" borderId="10" xfId="0" applyNumberFormat="1" applyFont="1" applyFill="1" applyBorder="1" applyAlignment="1">
      <alignment horizontal="center" vertical="center"/>
    </xf>
    <xf numFmtId="2" fontId="39" fillId="0" borderId="17" xfId="0" applyNumberFormat="1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2" fontId="31" fillId="0" borderId="8" xfId="0" applyNumberFormat="1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2" borderId="1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3" borderId="30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left" vertical="center" wrapText="1"/>
    </xf>
    <xf numFmtId="2" fontId="8" fillId="3" borderId="30" xfId="0" applyNumberFormat="1" applyFont="1" applyFill="1" applyBorder="1" applyAlignment="1">
      <alignment horizontal="center" vertical="center"/>
    </xf>
    <xf numFmtId="167" fontId="8" fillId="3" borderId="30" xfId="0" applyNumberFormat="1" applyFont="1" applyFill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/>
    </xf>
    <xf numFmtId="0" fontId="19" fillId="3" borderId="3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49" fontId="39" fillId="0" borderId="30" xfId="0" applyNumberFormat="1" applyFont="1" applyBorder="1" applyAlignment="1">
      <alignment horizontal="center" vertical="center"/>
    </xf>
    <xf numFmtId="0" fontId="39" fillId="0" borderId="30" xfId="0" applyFont="1" applyBorder="1" applyAlignment="1">
      <alignment horizontal="left" vertical="center" wrapText="1"/>
    </xf>
    <xf numFmtId="2" fontId="39" fillId="0" borderId="30" xfId="0" applyNumberFormat="1" applyFont="1" applyBorder="1" applyAlignment="1">
      <alignment horizontal="center" vertical="center"/>
    </xf>
    <xf numFmtId="49" fontId="8" fillId="2" borderId="30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167" fontId="39" fillId="0" borderId="30" xfId="0" applyNumberFormat="1" applyFont="1" applyBorder="1" applyAlignment="1">
      <alignment horizontal="center" vertical="center"/>
    </xf>
    <xf numFmtId="2" fontId="8" fillId="2" borderId="30" xfId="0" applyNumberFormat="1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165" fontId="8" fillId="2" borderId="30" xfId="0" applyNumberFormat="1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left" vertical="center"/>
    </xf>
    <xf numFmtId="1" fontId="8" fillId="2" borderId="30" xfId="0" applyNumberFormat="1" applyFont="1" applyFill="1" applyBorder="1" applyAlignment="1">
      <alignment horizontal="center" vertical="center"/>
    </xf>
    <xf numFmtId="167" fontId="42" fillId="2" borderId="30" xfId="0" applyNumberFormat="1" applyFont="1" applyFill="1" applyBorder="1" applyAlignment="1">
      <alignment horizontal="center" vertical="center"/>
    </xf>
    <xf numFmtId="169" fontId="8" fillId="2" borderId="30" xfId="0" applyNumberFormat="1" applyFont="1" applyFill="1" applyBorder="1" applyAlignment="1">
      <alignment horizontal="center" vertical="center"/>
    </xf>
    <xf numFmtId="49" fontId="42" fillId="0" borderId="30" xfId="0" applyNumberFormat="1" applyFont="1" applyBorder="1" applyAlignment="1">
      <alignment horizontal="center" vertical="center" wrapText="1"/>
    </xf>
    <xf numFmtId="167" fontId="42" fillId="0" borderId="30" xfId="0" applyNumberFormat="1" applyFont="1" applyBorder="1" applyAlignment="1">
      <alignment horizontal="center" vertical="center"/>
    </xf>
    <xf numFmtId="0" fontId="8" fillId="2" borderId="30" xfId="0" applyFont="1" applyFill="1" applyBorder="1">
      <alignment vertical="center"/>
    </xf>
    <xf numFmtId="0" fontId="5" fillId="2" borderId="30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left" vertical="center"/>
    </xf>
    <xf numFmtId="165" fontId="8" fillId="3" borderId="30" xfId="0" applyNumberFormat="1" applyFont="1" applyFill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 wrapText="1"/>
    </xf>
    <xf numFmtId="1" fontId="8" fillId="3" borderId="30" xfId="0" applyNumberFormat="1" applyFont="1" applyFill="1" applyBorder="1" applyAlignment="1">
      <alignment horizontal="center" vertical="center"/>
    </xf>
    <xf numFmtId="0" fontId="31" fillId="2" borderId="30" xfId="0" applyFont="1" applyFill="1" applyBorder="1" applyAlignment="1">
      <alignment horizontal="center" vertical="center"/>
    </xf>
    <xf numFmtId="49" fontId="31" fillId="2" borderId="30" xfId="0" applyNumberFormat="1" applyFont="1" applyFill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2" fontId="9" fillId="0" borderId="30" xfId="0" applyNumberFormat="1" applyFont="1" applyBorder="1" applyAlignment="1">
      <alignment horizontal="center" vertical="center"/>
    </xf>
    <xf numFmtId="2" fontId="31" fillId="0" borderId="30" xfId="0" applyNumberFormat="1" applyFont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169" fontId="42" fillId="2" borderId="30" xfId="0" applyNumberFormat="1" applyFont="1" applyFill="1" applyBorder="1" applyAlignment="1">
      <alignment horizontal="center" vertical="center"/>
    </xf>
    <xf numFmtId="0" fontId="42" fillId="2" borderId="30" xfId="0" applyFont="1" applyFill="1" applyBorder="1">
      <alignment vertical="center"/>
    </xf>
    <xf numFmtId="2" fontId="42" fillId="2" borderId="30" xfId="0" applyNumberFormat="1" applyFont="1" applyFill="1" applyBorder="1" applyAlignment="1">
      <alignment horizontal="center" vertical="center"/>
    </xf>
    <xf numFmtId="0" fontId="42" fillId="2" borderId="30" xfId="0" applyFont="1" applyFill="1" applyBorder="1" applyAlignment="1">
      <alignment vertical="center" wrapText="1"/>
    </xf>
    <xf numFmtId="0" fontId="9" fillId="2" borderId="30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left" vertical="center" wrapText="1"/>
    </xf>
    <xf numFmtId="0" fontId="8" fillId="3" borderId="30" xfId="0" applyFont="1" applyFill="1" applyBorder="1" applyAlignment="1"/>
    <xf numFmtId="0" fontId="8" fillId="2" borderId="30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2" fillId="3" borderId="30" xfId="0" applyFont="1" applyFill="1" applyBorder="1" applyAlignment="1">
      <alignment horizontal="center" vertical="center"/>
    </xf>
    <xf numFmtId="2" fontId="8" fillId="0" borderId="30" xfId="0" applyNumberFormat="1" applyFont="1" applyBorder="1" applyAlignment="1">
      <alignment horizontal="center" vertical="center"/>
    </xf>
    <xf numFmtId="0" fontId="8" fillId="2" borderId="24" xfId="9" applyFont="1" applyFill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167" fontId="8" fillId="2" borderId="10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167" fontId="8" fillId="3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center" vertical="center"/>
    </xf>
    <xf numFmtId="167" fontId="9" fillId="3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165" fontId="8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left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1" fontId="8" fillId="3" borderId="10" xfId="0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0" fontId="42" fillId="2" borderId="30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42" fillId="0" borderId="30" xfId="0" applyFont="1" applyBorder="1" applyAlignment="1">
      <alignment horizontal="left" vertical="center" wrapText="1"/>
    </xf>
    <xf numFmtId="0" fontId="42" fillId="0" borderId="30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2" borderId="17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24" xfId="9" applyFont="1" applyFill="1" applyBorder="1" applyAlignment="1">
      <alignment horizontal="center" vertical="center"/>
    </xf>
    <xf numFmtId="1" fontId="5" fillId="0" borderId="3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7" fontId="8" fillId="2" borderId="10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3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49" fontId="8" fillId="3" borderId="17" xfId="0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21" fillId="2" borderId="10" xfId="0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167" fontId="9" fillId="2" borderId="10" xfId="0" applyNumberFormat="1" applyFont="1" applyFill="1" applyBorder="1" applyAlignment="1">
      <alignment horizontal="center" vertical="center"/>
    </xf>
    <xf numFmtId="167" fontId="21" fillId="2" borderId="10" xfId="0" applyNumberFormat="1" applyFont="1" applyFill="1" applyBorder="1" applyAlignment="1">
      <alignment horizontal="center" vertical="center"/>
    </xf>
    <xf numFmtId="2" fontId="21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top" wrapText="1"/>
    </xf>
    <xf numFmtId="0" fontId="27" fillId="2" borderId="10" xfId="0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 wrapText="1"/>
    </xf>
    <xf numFmtId="49" fontId="21" fillId="2" borderId="10" xfId="0" applyNumberFormat="1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165" fontId="21" fillId="2" borderId="10" xfId="0" applyNumberFormat="1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left" vertical="center" wrapText="1"/>
    </xf>
    <xf numFmtId="167" fontId="8" fillId="3" borderId="10" xfId="0" applyNumberFormat="1" applyFont="1" applyFill="1" applyBorder="1" applyAlignment="1">
      <alignment horizontal="center" vertical="center"/>
    </xf>
    <xf numFmtId="2" fontId="8" fillId="3" borderId="17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8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1" fontId="8" fillId="3" borderId="10" xfId="0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2" fontId="21" fillId="3" borderId="10" xfId="0" applyNumberFormat="1" applyFont="1" applyFill="1" applyBorder="1" applyAlignment="1">
      <alignment horizontal="center" vertical="center"/>
    </xf>
    <xf numFmtId="167" fontId="9" fillId="3" borderId="10" xfId="0" applyNumberFormat="1" applyFont="1" applyFill="1" applyBorder="1" applyAlignment="1">
      <alignment horizontal="center" vertical="center"/>
    </xf>
    <xf numFmtId="167" fontId="21" fillId="3" borderId="10" xfId="0" applyNumberFormat="1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49" fontId="21" fillId="3" borderId="10" xfId="0" applyNumberFormat="1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left" vertical="center" wrapText="1"/>
    </xf>
    <xf numFmtId="165" fontId="21" fillId="3" borderId="10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top" wrapText="1"/>
    </xf>
    <xf numFmtId="0" fontId="27" fillId="3" borderId="10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31" fillId="3" borderId="17" xfId="0" applyFont="1" applyFill="1" applyBorder="1" applyAlignment="1">
      <alignment horizontal="left" vertical="center" wrapText="1"/>
    </xf>
    <xf numFmtId="0" fontId="31" fillId="3" borderId="5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 wrapText="1"/>
    </xf>
    <xf numFmtId="167" fontId="8" fillId="2" borderId="17" xfId="0" applyNumberFormat="1" applyFont="1" applyFill="1" applyBorder="1" applyAlignment="1">
      <alignment horizontal="center" vertical="center"/>
    </xf>
    <xf numFmtId="167" fontId="8" fillId="2" borderId="5" xfId="0" applyNumberFormat="1" applyFont="1" applyFill="1" applyBorder="1" applyAlignment="1">
      <alignment horizontal="center" vertical="center"/>
    </xf>
    <xf numFmtId="167" fontId="8" fillId="2" borderId="8" xfId="0" applyNumberFormat="1" applyFont="1" applyFill="1" applyBorder="1" applyAlignment="1">
      <alignment horizontal="center" vertical="center"/>
    </xf>
    <xf numFmtId="1" fontId="8" fillId="2" borderId="17" xfId="0" applyNumberFormat="1" applyFont="1" applyFill="1" applyBorder="1" applyAlignment="1">
      <alignment horizontal="center" vertical="center"/>
    </xf>
    <xf numFmtId="1" fontId="8" fillId="2" borderId="8" xfId="0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49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center" vertical="center"/>
    </xf>
    <xf numFmtId="0" fontId="31" fillId="3" borderId="17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2" fontId="9" fillId="3" borderId="17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8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165" fontId="8" fillId="2" borderId="8" xfId="0" applyNumberFormat="1" applyFont="1" applyFill="1" applyBorder="1" applyAlignment="1">
      <alignment horizontal="center" vertical="center"/>
    </xf>
    <xf numFmtId="167" fontId="9" fillId="3" borderId="17" xfId="0" applyNumberFormat="1" applyFont="1" applyFill="1" applyBorder="1" applyAlignment="1">
      <alignment horizontal="center" vertical="center"/>
    </xf>
    <xf numFmtId="167" fontId="9" fillId="3" borderId="5" xfId="0" applyNumberFormat="1" applyFont="1" applyFill="1" applyBorder="1" applyAlignment="1">
      <alignment horizontal="center" vertical="center"/>
    </xf>
    <xf numFmtId="167" fontId="9" fillId="3" borderId="8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left" vertical="center" wrapText="1"/>
    </xf>
    <xf numFmtId="167" fontId="31" fillId="0" borderId="10" xfId="0" applyNumberFormat="1" applyFont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8" fillId="3" borderId="17" xfId="0" applyFont="1" applyFill="1" applyBorder="1" applyAlignment="1">
      <alignment horizontal="left" vertical="top" wrapText="1"/>
    </xf>
    <xf numFmtId="0" fontId="8" fillId="3" borderId="17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169" fontId="9" fillId="3" borderId="17" xfId="0" applyNumberFormat="1" applyFont="1" applyFill="1" applyBorder="1" applyAlignment="1">
      <alignment horizontal="center" vertical="center"/>
    </xf>
    <xf numFmtId="169" fontId="9" fillId="3" borderId="8" xfId="0" applyNumberFormat="1" applyFont="1" applyFill="1" applyBorder="1" applyAlignment="1">
      <alignment horizontal="center" vertical="center"/>
    </xf>
    <xf numFmtId="165" fontId="9" fillId="3" borderId="17" xfId="0" applyNumberFormat="1" applyFont="1" applyFill="1" applyBorder="1" applyAlignment="1">
      <alignment horizontal="center" vertical="center"/>
    </xf>
    <xf numFmtId="165" fontId="9" fillId="3" borderId="8" xfId="0" applyNumberFormat="1" applyFont="1" applyFill="1" applyBorder="1" applyAlignment="1">
      <alignment horizontal="center" vertical="center"/>
    </xf>
    <xf numFmtId="167" fontId="42" fillId="0" borderId="30" xfId="0" applyNumberFormat="1" applyFont="1" applyBorder="1" applyAlignment="1">
      <alignment horizontal="center" vertical="center"/>
    </xf>
    <xf numFmtId="2" fontId="42" fillId="0" borderId="30" xfId="0" applyNumberFormat="1" applyFont="1" applyBorder="1" applyAlignment="1">
      <alignment horizontal="center" vertical="center"/>
    </xf>
    <xf numFmtId="0" fontId="42" fillId="2" borderId="30" xfId="0" applyFont="1" applyFill="1" applyBorder="1" applyAlignment="1">
      <alignment horizontal="center" vertical="center"/>
    </xf>
    <xf numFmtId="49" fontId="42" fillId="0" borderId="30" xfId="0" applyNumberFormat="1" applyFont="1" applyBorder="1" applyAlignment="1">
      <alignment horizontal="center" vertical="center" wrapText="1"/>
    </xf>
    <xf numFmtId="0" fontId="42" fillId="0" borderId="30" xfId="0" applyFont="1" applyBorder="1" applyAlignment="1">
      <alignment horizontal="left" vertical="center" wrapText="1"/>
    </xf>
    <xf numFmtId="49" fontId="42" fillId="0" borderId="30" xfId="0" applyNumberFormat="1" applyFont="1" applyBorder="1" applyAlignment="1">
      <alignment horizontal="center" vertical="center"/>
    </xf>
    <xf numFmtId="167" fontId="8" fillId="3" borderId="17" xfId="0" applyNumberFormat="1" applyFont="1" applyFill="1" applyBorder="1" applyAlignment="1">
      <alignment horizontal="center" vertical="center"/>
    </xf>
    <xf numFmtId="167" fontId="8" fillId="3" borderId="8" xfId="0" applyNumberFormat="1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/>
    </xf>
    <xf numFmtId="49" fontId="22" fillId="2" borderId="5" xfId="0" applyNumberFormat="1" applyFont="1" applyFill="1" applyBorder="1" applyAlignment="1">
      <alignment horizontal="center" vertical="center"/>
    </xf>
    <xf numFmtId="49" fontId="22" fillId="2" borderId="8" xfId="0" applyNumberFormat="1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left" vertical="center" wrapText="1"/>
    </xf>
    <xf numFmtId="167" fontId="22" fillId="2" borderId="17" xfId="0" applyNumberFormat="1" applyFont="1" applyFill="1" applyBorder="1" applyAlignment="1">
      <alignment horizontal="center" vertical="center"/>
    </xf>
    <xf numFmtId="167" fontId="22" fillId="2" borderId="5" xfId="0" applyNumberFormat="1" applyFont="1" applyFill="1" applyBorder="1" applyAlignment="1">
      <alignment horizontal="center" vertical="center"/>
    </xf>
    <xf numFmtId="167" fontId="22" fillId="2" borderId="8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 wrapText="1"/>
    </xf>
    <xf numFmtId="2" fontId="22" fillId="2" borderId="17" xfId="0" applyNumberFormat="1" applyFont="1" applyFill="1" applyBorder="1" applyAlignment="1">
      <alignment horizontal="center" vertical="center"/>
    </xf>
    <xf numFmtId="2" fontId="22" fillId="2" borderId="5" xfId="0" applyNumberFormat="1" applyFont="1" applyFill="1" applyBorder="1" applyAlignment="1">
      <alignment horizontal="center" vertical="center"/>
    </xf>
    <xf numFmtId="2" fontId="22" fillId="2" borderId="8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left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65" fontId="9" fillId="2" borderId="17" xfId="0" applyNumberFormat="1" applyFont="1" applyFill="1" applyBorder="1" applyAlignment="1">
      <alignment horizontal="center" vertical="center"/>
    </xf>
    <xf numFmtId="165" fontId="9" fillId="2" borderId="8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165" fontId="42" fillId="0" borderId="30" xfId="0" applyNumberFormat="1" applyFont="1" applyBorder="1" applyAlignment="1">
      <alignment horizontal="center" vertical="center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165" fontId="8" fillId="3" borderId="17" xfId="0" applyNumberFormat="1" applyFont="1" applyFill="1" applyBorder="1" applyAlignment="1">
      <alignment horizontal="center" vertical="center"/>
    </xf>
    <xf numFmtId="165" fontId="8" fillId="3" borderId="8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top" wrapText="1"/>
    </xf>
    <xf numFmtId="0" fontId="22" fillId="3" borderId="17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49" fontId="22" fillId="3" borderId="17" xfId="0" applyNumberFormat="1" applyFont="1" applyFill="1" applyBorder="1" applyAlignment="1">
      <alignment horizontal="center" vertical="center"/>
    </xf>
    <xf numFmtId="49" fontId="22" fillId="3" borderId="5" xfId="0" applyNumberFormat="1" applyFont="1" applyFill="1" applyBorder="1" applyAlignment="1">
      <alignment horizontal="center" vertical="center"/>
    </xf>
    <xf numFmtId="49" fontId="22" fillId="3" borderId="8" xfId="0" applyNumberFormat="1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left" vertical="center" wrapText="1"/>
    </xf>
    <xf numFmtId="0" fontId="22" fillId="3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167" fontId="8" fillId="3" borderId="5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2" fontId="31" fillId="0" borderId="17" xfId="0" applyNumberFormat="1" applyFont="1" applyBorder="1" applyAlignment="1">
      <alignment horizontal="center" vertical="center"/>
    </xf>
    <xf numFmtId="2" fontId="31" fillId="0" borderId="8" xfId="0" applyNumberFormat="1" applyFont="1" applyBorder="1" applyAlignment="1">
      <alignment horizontal="center" vertical="center"/>
    </xf>
    <xf numFmtId="167" fontId="31" fillId="0" borderId="17" xfId="0" applyNumberFormat="1" applyFont="1" applyBorder="1" applyAlignment="1">
      <alignment horizontal="center" vertical="center"/>
    </xf>
    <xf numFmtId="167" fontId="31" fillId="0" borderId="8" xfId="0" applyNumberFormat="1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17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49" fontId="31" fillId="2" borderId="17" xfId="0" applyNumberFormat="1" applyFont="1" applyFill="1" applyBorder="1" applyAlignment="1">
      <alignment horizontal="center" vertical="center"/>
    </xf>
    <xf numFmtId="49" fontId="31" fillId="2" borderId="8" xfId="0" applyNumberFormat="1" applyFont="1" applyFill="1" applyBorder="1" applyAlignment="1">
      <alignment horizontal="center" vertical="center"/>
    </xf>
    <xf numFmtId="2" fontId="31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left" vertical="center" wrapText="1"/>
    </xf>
    <xf numFmtId="167" fontId="31" fillId="0" borderId="5" xfId="0" applyNumberFormat="1" applyFont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left" vertical="center" wrapText="1"/>
    </xf>
    <xf numFmtId="167" fontId="8" fillId="0" borderId="17" xfId="0" applyNumberFormat="1" applyFont="1" applyBorder="1" applyAlignment="1">
      <alignment horizontal="center" vertical="center"/>
    </xf>
    <xf numFmtId="167" fontId="8" fillId="0" borderId="5" xfId="0" applyNumberFormat="1" applyFont="1" applyBorder="1" applyAlignment="1">
      <alignment horizontal="center" vertical="center"/>
    </xf>
    <xf numFmtId="167" fontId="8" fillId="0" borderId="8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27" xfId="0" applyNumberFormat="1" applyFont="1" applyBorder="1" applyAlignment="1">
      <alignment horizontal="center" vertical="center"/>
    </xf>
    <xf numFmtId="2" fontId="8" fillId="0" borderId="28" xfId="0" applyNumberFormat="1" applyFont="1" applyBorder="1" applyAlignment="1">
      <alignment horizontal="center" vertical="center"/>
    </xf>
    <xf numFmtId="2" fontId="8" fillId="0" borderId="29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65" fontId="8" fillId="0" borderId="17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2" fontId="39" fillId="0" borderId="17" xfId="0" applyNumberFormat="1" applyFont="1" applyBorder="1" applyAlignment="1">
      <alignment horizontal="center" vertical="center"/>
    </xf>
    <xf numFmtId="2" fontId="39" fillId="0" borderId="5" xfId="0" applyNumberFormat="1" applyFont="1" applyBorder="1" applyAlignment="1">
      <alignment horizontal="center" vertical="center"/>
    </xf>
    <xf numFmtId="2" fontId="39" fillId="0" borderId="8" xfId="0" applyNumberFormat="1" applyFont="1" applyBorder="1" applyAlignment="1">
      <alignment horizontal="center" vertical="center"/>
    </xf>
    <xf numFmtId="167" fontId="39" fillId="0" borderId="17" xfId="0" applyNumberFormat="1" applyFont="1" applyBorder="1" applyAlignment="1">
      <alignment horizontal="center" vertical="center"/>
    </xf>
    <xf numFmtId="167" fontId="39" fillId="0" borderId="5" xfId="0" applyNumberFormat="1" applyFont="1" applyBorder="1" applyAlignment="1">
      <alignment horizontal="center" vertical="center"/>
    </xf>
    <xf numFmtId="167" fontId="39" fillId="0" borderId="8" xfId="0" applyNumberFormat="1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17" xfId="0" applyFont="1" applyBorder="1" applyAlignment="1">
      <alignment horizontal="left" vertical="top" wrapText="1"/>
    </xf>
    <xf numFmtId="0" fontId="39" fillId="0" borderId="5" xfId="0" applyFont="1" applyBorder="1" applyAlignment="1">
      <alignment horizontal="left" vertical="top" wrapText="1"/>
    </xf>
    <xf numFmtId="0" fontId="39" fillId="0" borderId="8" xfId="0" applyFont="1" applyBorder="1" applyAlignment="1">
      <alignment horizontal="left" vertical="top" wrapText="1"/>
    </xf>
    <xf numFmtId="0" fontId="35" fillId="0" borderId="0" xfId="0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2" fontId="3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2" fontId="34" fillId="0" borderId="0" xfId="0" applyNumberFormat="1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2" fontId="1" fillId="0" borderId="0" xfId="0" applyNumberFormat="1" applyFont="1">
      <alignment vertical="center"/>
    </xf>
    <xf numFmtId="2" fontId="8" fillId="0" borderId="17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2" fontId="8" fillId="0" borderId="30" xfId="0" applyNumberFormat="1" applyFont="1" applyFill="1" applyBorder="1" applyAlignment="1">
      <alignment horizontal="center" vertical="center"/>
    </xf>
    <xf numFmtId="2" fontId="8" fillId="0" borderId="31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left" vertical="center" wrapText="1"/>
    </xf>
    <xf numFmtId="2" fontId="5" fillId="0" borderId="30" xfId="0" applyNumberFormat="1" applyFont="1" applyFill="1" applyBorder="1" applyAlignment="1">
      <alignment horizontal="center"/>
    </xf>
  </cellXfs>
  <cellStyles count="11">
    <cellStyle name="Normal 2 2" xfId="4" xr:uid="{43F7AD2A-4E97-4947-82E8-840B1DE3F555}"/>
    <cellStyle name="Normal 3" xfId="5" xr:uid="{D121213E-40AE-4C32-ACD7-96C908ADC735}"/>
    <cellStyle name="Normal_Sheet1 2" xfId="8" xr:uid="{07F1C000-8C7F-4578-A0D3-047812ED774E}"/>
    <cellStyle name="Обычный" xfId="0" builtinId="0"/>
    <cellStyle name="Обычный 2" xfId="2" xr:uid="{D0FD0016-1C64-41D8-B019-2535C5A2300C}"/>
    <cellStyle name="Обычный 2 2" xfId="6" xr:uid="{527D6FF0-31F3-4351-8416-F51EF73C34F7}"/>
    <cellStyle name="Обычный 3" xfId="9" xr:uid="{84B2619C-ABA9-4B5D-BAE9-F50339C4EE02}"/>
    <cellStyle name="Обычный 3 2" xfId="7" xr:uid="{0259B404-E972-41A1-A969-205320A65AF4}"/>
    <cellStyle name="Процентный" xfId="1" builtinId="5"/>
    <cellStyle name="Процентный 2" xfId="10" xr:uid="{08A1FFF2-52C1-454B-BC85-0A5ACF4938DB}"/>
    <cellStyle name="Финансовый 2" xfId="3" xr:uid="{9340E4C1-DC0B-4B13-A67B-EA9E71C060C6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272</xdr:row>
      <xdr:rowOff>47625</xdr:rowOff>
    </xdr:from>
    <xdr:to>
      <xdr:col>5</xdr:col>
      <xdr:colOff>369570</xdr:colOff>
      <xdr:row>275</xdr:row>
      <xdr:rowOff>9524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524A3EDA-38E6-414D-866F-25F471973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9170" y="31080075"/>
          <a:ext cx="628650" cy="53339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410308</xdr:colOff>
      <xdr:row>171</xdr:row>
      <xdr:rowOff>29308</xdr:rowOff>
    </xdr:from>
    <xdr:to>
      <xdr:col>5</xdr:col>
      <xdr:colOff>400783</xdr:colOff>
      <xdr:row>173</xdr:row>
      <xdr:rowOff>181706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1A062FC1-8FA3-4C98-B0DD-E38CEE6AB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1116" y="53545154"/>
          <a:ext cx="627917" cy="570033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30</xdr:row>
      <xdr:rowOff>51287</xdr:rowOff>
    </xdr:from>
    <xdr:to>
      <xdr:col>5</xdr:col>
      <xdr:colOff>371475</xdr:colOff>
      <xdr:row>32</xdr:row>
      <xdr:rowOff>142875</xdr:rowOff>
    </xdr:to>
    <xdr:pic>
      <xdr:nvPicPr>
        <xdr:cNvPr id="4" name="Picture 2" descr="Signature">
          <a:extLst>
            <a:ext uri="{FF2B5EF4-FFF2-40B4-BE49-F238E27FC236}">
              <a16:creationId xmlns:a16="http://schemas.microsoft.com/office/drawing/2014/main" id="{C8B0C04D-CE05-48CE-8CF8-C68BC898E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2836768"/>
          <a:ext cx="627917" cy="545857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48</xdr:row>
      <xdr:rowOff>47625</xdr:rowOff>
    </xdr:from>
    <xdr:to>
      <xdr:col>5</xdr:col>
      <xdr:colOff>369570</xdr:colOff>
      <xdr:row>51</xdr:row>
      <xdr:rowOff>9523</xdr:rowOff>
    </xdr:to>
    <xdr:pic>
      <xdr:nvPicPr>
        <xdr:cNvPr id="3" name="Picture 2" descr="Signature">
          <a:extLst>
            <a:ext uri="{FF2B5EF4-FFF2-40B4-BE49-F238E27FC236}">
              <a16:creationId xmlns:a16="http://schemas.microsoft.com/office/drawing/2014/main" id="{4EA3316D-C874-4913-935D-32405E67C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9170" y="140236575"/>
          <a:ext cx="628650" cy="57149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373673</xdr:colOff>
      <xdr:row>46</xdr:row>
      <xdr:rowOff>51288</xdr:rowOff>
    </xdr:from>
    <xdr:to>
      <xdr:col>5</xdr:col>
      <xdr:colOff>364148</xdr:colOff>
      <xdr:row>48</xdr:row>
      <xdr:rowOff>180976</xdr:rowOff>
    </xdr:to>
    <xdr:pic>
      <xdr:nvPicPr>
        <xdr:cNvPr id="3" name="Picture 2" descr="Signature">
          <a:extLst>
            <a:ext uri="{FF2B5EF4-FFF2-40B4-BE49-F238E27FC236}">
              <a16:creationId xmlns:a16="http://schemas.microsoft.com/office/drawing/2014/main" id="{83AF8C92-A73A-4158-A6D4-F1488ABDC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4481" y="16617461"/>
          <a:ext cx="627917" cy="547323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432288</xdr:colOff>
      <xdr:row>37</xdr:row>
      <xdr:rowOff>51288</xdr:rowOff>
    </xdr:from>
    <xdr:to>
      <xdr:col>5</xdr:col>
      <xdr:colOff>422763</xdr:colOff>
      <xdr:row>39</xdr:row>
      <xdr:rowOff>179510</xdr:rowOff>
    </xdr:to>
    <xdr:pic>
      <xdr:nvPicPr>
        <xdr:cNvPr id="4" name="Picture 2" descr="Signature">
          <a:extLst>
            <a:ext uri="{FF2B5EF4-FFF2-40B4-BE49-F238E27FC236}">
              <a16:creationId xmlns:a16="http://schemas.microsoft.com/office/drawing/2014/main" id="{3C61D63A-04E8-466E-A96C-FB20F3A9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2363" y="21130113"/>
          <a:ext cx="628650" cy="54732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432288</xdr:colOff>
      <xdr:row>58</xdr:row>
      <xdr:rowOff>51288</xdr:rowOff>
    </xdr:from>
    <xdr:to>
      <xdr:col>5</xdr:col>
      <xdr:colOff>422763</xdr:colOff>
      <xdr:row>60</xdr:row>
      <xdr:rowOff>179510</xdr:rowOff>
    </xdr:to>
    <xdr:pic>
      <xdr:nvPicPr>
        <xdr:cNvPr id="4" name="Picture 2" descr="Signature">
          <a:extLst>
            <a:ext uri="{FF2B5EF4-FFF2-40B4-BE49-F238E27FC236}">
              <a16:creationId xmlns:a16="http://schemas.microsoft.com/office/drawing/2014/main" id="{4567A923-EEC2-4C41-89C7-B4F431A38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2363" y="21130113"/>
          <a:ext cx="628650" cy="54732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432288</xdr:colOff>
      <xdr:row>54</xdr:row>
      <xdr:rowOff>51288</xdr:rowOff>
    </xdr:from>
    <xdr:to>
      <xdr:col>5</xdr:col>
      <xdr:colOff>422763</xdr:colOff>
      <xdr:row>56</xdr:row>
      <xdr:rowOff>179510</xdr:rowOff>
    </xdr:to>
    <xdr:pic>
      <xdr:nvPicPr>
        <xdr:cNvPr id="4" name="Picture 2" descr="Signature">
          <a:extLst>
            <a:ext uri="{FF2B5EF4-FFF2-40B4-BE49-F238E27FC236}">
              <a16:creationId xmlns:a16="http://schemas.microsoft.com/office/drawing/2014/main" id="{43A2D2D3-DA2A-44C2-B039-1DAC9F719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3096" y="21042923"/>
          <a:ext cx="627917" cy="54585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97</xdr:row>
      <xdr:rowOff>51287</xdr:rowOff>
    </xdr:from>
    <xdr:to>
      <xdr:col>5</xdr:col>
      <xdr:colOff>371475</xdr:colOff>
      <xdr:row>99</xdr:row>
      <xdr:rowOff>124558</xdr:rowOff>
    </xdr:to>
    <xdr:pic>
      <xdr:nvPicPr>
        <xdr:cNvPr id="3" name="Picture 2" descr="Signature">
          <a:extLst>
            <a:ext uri="{FF2B5EF4-FFF2-40B4-BE49-F238E27FC236}">
              <a16:creationId xmlns:a16="http://schemas.microsoft.com/office/drawing/2014/main" id="{F4C4B4EB-15F4-45F7-88A7-59376C626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37455229"/>
          <a:ext cx="627917" cy="5275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432288</xdr:colOff>
      <xdr:row>12</xdr:row>
      <xdr:rowOff>51288</xdr:rowOff>
    </xdr:from>
    <xdr:to>
      <xdr:col>5</xdr:col>
      <xdr:colOff>213213</xdr:colOff>
      <xdr:row>15</xdr:row>
      <xdr:rowOff>27110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FAC4A53C-975E-4FD2-9790-7A01D5346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2363" y="21130113"/>
          <a:ext cx="628650" cy="54732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179705</xdr:colOff>
      <xdr:row>44</xdr:row>
      <xdr:rowOff>123825</xdr:rowOff>
    </xdr:from>
    <xdr:to>
      <xdr:col>4</xdr:col>
      <xdr:colOff>29845</xdr:colOff>
      <xdr:row>46</xdr:row>
      <xdr:rowOff>171449</xdr:rowOff>
    </xdr:to>
    <xdr:pic>
      <xdr:nvPicPr>
        <xdr:cNvPr id="5" name="Picture 4" descr="Signa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3855" y="103473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25400</xdr:colOff>
      <xdr:row>42</xdr:row>
      <xdr:rowOff>69850</xdr:rowOff>
    </xdr:from>
    <xdr:to>
      <xdr:col>4</xdr:col>
      <xdr:colOff>293370</xdr:colOff>
      <xdr:row>44</xdr:row>
      <xdr:rowOff>161925</xdr:rowOff>
    </xdr:to>
    <xdr:pic>
      <xdr:nvPicPr>
        <xdr:cNvPr id="6" name="Рисунок 1" descr="Снимок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9550" y="9886950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695</xdr:row>
      <xdr:rowOff>57150</xdr:rowOff>
    </xdr:from>
    <xdr:to>
      <xdr:col>3</xdr:col>
      <xdr:colOff>319405</xdr:colOff>
      <xdr:row>697</xdr:row>
      <xdr:rowOff>104776</xdr:rowOff>
    </xdr:to>
    <xdr:pic>
      <xdr:nvPicPr>
        <xdr:cNvPr id="5" name="Picture 4" descr="Signatur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0680" y="442436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3535680</xdr:colOff>
      <xdr:row>693</xdr:row>
      <xdr:rowOff>6350</xdr:rowOff>
    </xdr:from>
    <xdr:to>
      <xdr:col>3</xdr:col>
      <xdr:colOff>481330</xdr:colOff>
      <xdr:row>695</xdr:row>
      <xdr:rowOff>98425</xdr:rowOff>
    </xdr:to>
    <xdr:pic>
      <xdr:nvPicPr>
        <xdr:cNvPr id="12" name="Рисунок 1" descr="Снимок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14775" y="43786425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785</xdr:row>
      <xdr:rowOff>57150</xdr:rowOff>
    </xdr:from>
    <xdr:to>
      <xdr:col>3</xdr:col>
      <xdr:colOff>319405</xdr:colOff>
      <xdr:row>787</xdr:row>
      <xdr:rowOff>104776</xdr:rowOff>
    </xdr:to>
    <xdr:pic>
      <xdr:nvPicPr>
        <xdr:cNvPr id="9" name="Picture 8" descr="Signatur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0680" y="547338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3471545</xdr:colOff>
      <xdr:row>783</xdr:row>
      <xdr:rowOff>12700</xdr:rowOff>
    </xdr:from>
    <xdr:to>
      <xdr:col>3</xdr:col>
      <xdr:colOff>417195</xdr:colOff>
      <xdr:row>785</xdr:row>
      <xdr:rowOff>104775</xdr:rowOff>
    </xdr:to>
    <xdr:pic>
      <xdr:nvPicPr>
        <xdr:cNvPr id="2" name="Рисунок 1" descr="Сним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50640" y="54282975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"/>
  <sheetViews>
    <sheetView tabSelected="1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19.85546875" customWidth="1"/>
    <col min="14" max="14" width="11.7109375"/>
  </cols>
  <sheetData>
    <row r="1" spans="1:10" ht="19.5">
      <c r="A1" s="608" t="s">
        <v>0</v>
      </c>
      <c r="B1" s="608"/>
      <c r="C1" s="608"/>
      <c r="D1" s="608"/>
      <c r="E1" s="608"/>
      <c r="F1" s="608"/>
      <c r="G1" s="608"/>
      <c r="H1" s="608"/>
      <c r="I1" s="608"/>
      <c r="J1" s="608"/>
    </row>
    <row r="2" spans="1:10" ht="44.25" customHeight="1">
      <c r="A2" s="609" t="s">
        <v>228</v>
      </c>
      <c r="B2" s="609"/>
      <c r="C2" s="609"/>
      <c r="D2" s="609"/>
      <c r="E2" s="609"/>
      <c r="F2" s="609"/>
      <c r="G2" s="609"/>
      <c r="H2" s="609"/>
      <c r="I2" s="609"/>
      <c r="J2" s="609"/>
    </row>
    <row r="3" spans="1:10" ht="18">
      <c r="A3" s="606" t="s">
        <v>602</v>
      </c>
      <c r="B3" s="606"/>
      <c r="C3" s="606"/>
      <c r="D3" s="606"/>
      <c r="E3" s="606"/>
      <c r="F3" s="606"/>
      <c r="G3" s="606"/>
      <c r="H3" s="606"/>
      <c r="I3" s="606"/>
      <c r="J3" s="606"/>
    </row>
    <row r="4" spans="1:10" ht="18">
      <c r="A4" s="610" t="s">
        <v>603</v>
      </c>
      <c r="B4" s="606"/>
      <c r="C4" s="606"/>
      <c r="D4" s="606"/>
      <c r="E4" s="606"/>
      <c r="F4" s="606"/>
      <c r="G4" s="606"/>
      <c r="H4" s="606"/>
      <c r="I4" s="606"/>
      <c r="J4" s="606"/>
    </row>
    <row r="5" spans="1:10" ht="18">
      <c r="A5" s="606" t="s">
        <v>1</v>
      </c>
      <c r="B5" s="606"/>
      <c r="C5" s="606"/>
      <c r="D5" s="606"/>
      <c r="E5" s="606"/>
      <c r="F5" s="606"/>
      <c r="G5" s="606"/>
      <c r="H5" s="606"/>
      <c r="I5" s="606"/>
      <c r="J5" s="606"/>
    </row>
    <row r="6" spans="1:10" ht="18">
      <c r="A6" s="606" t="s">
        <v>2</v>
      </c>
      <c r="B6" s="606"/>
      <c r="C6" s="606"/>
      <c r="D6" s="606"/>
      <c r="E6" s="606"/>
      <c r="F6" s="606"/>
      <c r="G6" s="606"/>
      <c r="H6" s="606"/>
      <c r="I6" s="606"/>
      <c r="J6" s="606"/>
    </row>
    <row r="7" spans="1:10" ht="18">
      <c r="A7" s="78" t="s">
        <v>3</v>
      </c>
      <c r="B7" s="78"/>
      <c r="C7" s="78"/>
      <c r="D7" s="78"/>
      <c r="E7" s="78"/>
      <c r="F7" s="78"/>
      <c r="G7" s="78"/>
      <c r="H7" s="78"/>
      <c r="I7" s="78"/>
      <c r="J7" s="78"/>
    </row>
    <row r="8" spans="1:10" ht="18">
      <c r="A8" s="607" t="s">
        <v>4</v>
      </c>
      <c r="B8" s="606"/>
      <c r="C8" s="606"/>
      <c r="D8" s="606"/>
      <c r="E8" s="606"/>
      <c r="F8" s="606"/>
      <c r="G8" s="606"/>
      <c r="H8" s="606"/>
      <c r="I8" s="606"/>
      <c r="J8" s="606"/>
    </row>
    <row r="9" spans="1:10" ht="18">
      <c r="A9" s="606" t="s">
        <v>5</v>
      </c>
      <c r="B9" s="606"/>
      <c r="C9" s="606"/>
      <c r="D9" s="606"/>
      <c r="E9" s="606"/>
      <c r="F9" s="606"/>
      <c r="G9" s="606"/>
      <c r="H9" s="606"/>
      <c r="I9" s="606"/>
      <c r="J9" s="606"/>
    </row>
    <row r="10" spans="1:10" ht="18">
      <c r="A10" s="606" t="s">
        <v>6</v>
      </c>
      <c r="B10" s="606"/>
      <c r="C10" s="606"/>
      <c r="D10" s="606"/>
      <c r="E10" s="606"/>
      <c r="F10" s="606"/>
      <c r="G10" s="606"/>
      <c r="H10" s="606"/>
      <c r="I10" s="606"/>
      <c r="J10" s="606"/>
    </row>
    <row r="11" spans="1:10" ht="18">
      <c r="A11" s="606" t="s">
        <v>7</v>
      </c>
      <c r="B11" s="606"/>
      <c r="C11" s="606"/>
      <c r="D11" s="606"/>
      <c r="E11" s="606"/>
      <c r="F11" s="606"/>
      <c r="G11" s="606"/>
      <c r="H11" s="606"/>
      <c r="I11" s="606"/>
      <c r="J11" s="606"/>
    </row>
    <row r="12" spans="1:10" ht="18">
      <c r="A12" s="606" t="s">
        <v>8</v>
      </c>
      <c r="B12" s="606"/>
      <c r="C12" s="606"/>
      <c r="D12" s="606"/>
      <c r="E12" s="606"/>
      <c r="F12" s="606"/>
      <c r="G12" s="606"/>
      <c r="H12" s="606"/>
      <c r="I12" s="606"/>
      <c r="J12" s="606"/>
    </row>
    <row r="13" spans="1:10" ht="18">
      <c r="A13" s="606" t="s">
        <v>9</v>
      </c>
      <c r="B13" s="606"/>
      <c r="C13" s="606"/>
      <c r="D13" s="606"/>
      <c r="E13" s="606"/>
      <c r="F13" s="606"/>
      <c r="G13" s="606"/>
      <c r="H13" s="606"/>
      <c r="I13" s="606"/>
      <c r="J13" s="606"/>
    </row>
    <row r="14" spans="1:10" ht="18">
      <c r="A14" s="606" t="s">
        <v>10</v>
      </c>
      <c r="B14" s="606"/>
      <c r="C14" s="606"/>
      <c r="D14" s="606"/>
      <c r="E14" s="606"/>
      <c r="F14" s="606"/>
      <c r="G14" s="606"/>
      <c r="H14" s="606"/>
      <c r="I14" s="606"/>
      <c r="J14" s="606"/>
    </row>
    <row r="15" spans="1:10" ht="18">
      <c r="A15" s="606" t="s">
        <v>11</v>
      </c>
      <c r="B15" s="606"/>
      <c r="C15" s="606"/>
      <c r="D15" s="606"/>
      <c r="E15" s="606"/>
      <c r="F15" s="606"/>
      <c r="G15" s="606"/>
      <c r="H15" s="606"/>
      <c r="I15" s="606"/>
      <c r="J15" s="606"/>
    </row>
    <row r="16" spans="1:10" ht="18">
      <c r="A16" s="606" t="s">
        <v>12</v>
      </c>
      <c r="B16" s="606"/>
      <c r="C16" s="606"/>
      <c r="D16" s="606"/>
      <c r="E16" s="606"/>
      <c r="F16" s="606"/>
      <c r="G16" s="606"/>
      <c r="H16" s="606"/>
      <c r="I16" s="606"/>
      <c r="J16" s="606"/>
    </row>
    <row r="17" spans="1:27" ht="18">
      <c r="A17" s="606" t="s">
        <v>13</v>
      </c>
      <c r="B17" s="606"/>
      <c r="C17" s="606"/>
      <c r="D17" s="606"/>
      <c r="E17" s="606"/>
      <c r="F17" s="606"/>
      <c r="G17" s="606"/>
      <c r="H17" s="606"/>
      <c r="I17" s="606"/>
      <c r="J17" s="606"/>
    </row>
    <row r="18" spans="1:27" ht="18">
      <c r="A18" s="606" t="s">
        <v>14</v>
      </c>
      <c r="B18" s="606"/>
      <c r="C18" s="606"/>
      <c r="D18" s="606"/>
      <c r="E18" s="606"/>
      <c r="F18" s="606"/>
      <c r="G18" s="606"/>
      <c r="H18" s="606"/>
      <c r="I18" s="606"/>
      <c r="J18" s="606"/>
    </row>
    <row r="19" spans="1:27" ht="18">
      <c r="A19" s="605" t="s">
        <v>769</v>
      </c>
      <c r="B19" s="605"/>
      <c r="C19" s="605"/>
      <c r="D19" s="605"/>
      <c r="E19" s="605"/>
      <c r="F19" s="605"/>
      <c r="G19" s="605"/>
      <c r="H19" s="605"/>
      <c r="I19" s="605"/>
      <c r="J19" s="605"/>
    </row>
    <row r="20" spans="1:27" ht="18">
      <c r="A20" s="606" t="s">
        <v>15</v>
      </c>
      <c r="B20" s="606"/>
      <c r="C20" s="606"/>
      <c r="D20" s="606"/>
      <c r="E20" s="606"/>
      <c r="F20" s="606"/>
      <c r="G20" s="606"/>
      <c r="H20" s="606"/>
      <c r="I20" s="606"/>
      <c r="J20" s="606"/>
      <c r="AA20" t="s">
        <v>1075</v>
      </c>
    </row>
    <row r="21" spans="1:27" ht="18">
      <c r="A21" s="605" t="s">
        <v>770</v>
      </c>
      <c r="B21" s="605"/>
      <c r="C21" s="605"/>
      <c r="D21" s="605"/>
      <c r="E21" s="605"/>
      <c r="F21" s="605"/>
      <c r="G21" s="605"/>
      <c r="H21" s="605"/>
      <c r="I21" s="605"/>
      <c r="J21" s="605"/>
    </row>
    <row r="22" spans="1:27" ht="18">
      <c r="A22" s="606" t="s">
        <v>16</v>
      </c>
      <c r="B22" s="606"/>
      <c r="C22" s="606"/>
      <c r="D22" s="606"/>
      <c r="E22" s="606"/>
      <c r="F22" s="606"/>
      <c r="G22" s="606"/>
      <c r="H22" s="606"/>
      <c r="I22" s="606"/>
      <c r="J22" s="606"/>
    </row>
    <row r="23" spans="1:27" ht="18">
      <c r="A23" s="606" t="s">
        <v>17</v>
      </c>
      <c r="B23" s="606"/>
      <c r="C23" s="606"/>
      <c r="D23" s="606"/>
      <c r="E23" s="606"/>
      <c r="F23" s="606"/>
      <c r="G23" s="606"/>
      <c r="H23" s="606"/>
      <c r="I23" s="606"/>
      <c r="J23" s="606"/>
    </row>
    <row r="24" spans="1:27" ht="18">
      <c r="A24" s="606" t="s">
        <v>18</v>
      </c>
      <c r="B24" s="606"/>
      <c r="C24" s="606"/>
      <c r="D24" s="606"/>
      <c r="E24" s="606"/>
      <c r="F24" s="606"/>
      <c r="G24" s="606"/>
      <c r="H24" s="606"/>
      <c r="I24" s="606"/>
      <c r="J24" s="606"/>
    </row>
    <row r="25" spans="1:27" ht="18">
      <c r="A25" s="606" t="s">
        <v>19</v>
      </c>
      <c r="B25" s="606"/>
      <c r="C25" s="606"/>
      <c r="D25" s="606"/>
      <c r="E25" s="606"/>
      <c r="F25" s="606"/>
      <c r="G25" s="606"/>
      <c r="H25" s="606"/>
      <c r="I25" s="606"/>
      <c r="J25" s="606"/>
    </row>
    <row r="26" spans="1:27" ht="18">
      <c r="A26" s="606" t="s">
        <v>20</v>
      </c>
      <c r="B26" s="606"/>
      <c r="C26" s="606"/>
      <c r="D26" s="606"/>
      <c r="E26" s="606"/>
      <c r="F26" s="606"/>
      <c r="G26" s="606"/>
      <c r="H26" s="606"/>
      <c r="I26" s="606"/>
      <c r="J26" s="606"/>
    </row>
    <row r="27" spans="1:27" ht="18">
      <c r="A27" s="604" t="s">
        <v>21</v>
      </c>
      <c r="B27" s="604"/>
      <c r="C27" s="604"/>
      <c r="D27" s="604"/>
      <c r="E27" s="604"/>
      <c r="F27" s="604"/>
      <c r="G27" s="604"/>
      <c r="H27" s="604"/>
      <c r="I27" s="604"/>
      <c r="J27" s="604"/>
    </row>
    <row r="28" spans="1:27" ht="18">
      <c r="A28" s="26" t="s">
        <v>22</v>
      </c>
      <c r="B28" s="26"/>
      <c r="C28" s="26"/>
      <c r="D28" s="26"/>
      <c r="E28" s="26"/>
      <c r="F28" s="26"/>
      <c r="G28" s="18">
        <f>Ամփոփ!H39</f>
        <v>161494.76118157356</v>
      </c>
      <c r="H28" s="26" t="s">
        <v>23</v>
      </c>
      <c r="I28" s="26"/>
      <c r="J28" s="26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27" ht="18">
      <c r="A32" s="1"/>
      <c r="B32" s="76" t="s">
        <v>24</v>
      </c>
      <c r="C32" s="1"/>
      <c r="D32" s="1"/>
      <c r="E32" s="76" t="s">
        <v>25</v>
      </c>
      <c r="F32" s="1"/>
      <c r="G32" s="1"/>
      <c r="H32" s="1"/>
      <c r="I32" s="1"/>
      <c r="J32" s="1"/>
    </row>
    <row r="33" spans="1:10">
      <c r="A33" s="11"/>
      <c r="B33" s="1"/>
      <c r="C33" s="1"/>
      <c r="D33" s="1"/>
      <c r="E33" s="1"/>
      <c r="F33" s="1"/>
      <c r="G33" s="11"/>
      <c r="H33" s="11"/>
      <c r="I33" s="11"/>
      <c r="J33" s="11"/>
    </row>
  </sheetData>
  <mergeCells count="26"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6:J26"/>
    <mergeCell ref="A27:J27"/>
    <mergeCell ref="A21:J21"/>
    <mergeCell ref="A22:J22"/>
    <mergeCell ref="A23:J23"/>
    <mergeCell ref="A24:J24"/>
    <mergeCell ref="A25:J2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A219-C5E5-46E7-A31F-63DF040F4A63}">
  <dimension ref="A1:R274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42578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  <col min="20" max="20" width="12" customWidth="1"/>
  </cols>
  <sheetData>
    <row r="1" spans="1:18" ht="19.5">
      <c r="A1" s="608" t="s">
        <v>26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609" t="s">
        <v>228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 ht="18.75" customHeight="1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4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4">
        <v>1</v>
      </c>
      <c r="B8" s="5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9">
        <v>8</v>
      </c>
      <c r="I8" s="5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59">
        <v>15</v>
      </c>
      <c r="P8" s="59">
        <v>16</v>
      </c>
      <c r="Q8" s="59">
        <v>17</v>
      </c>
      <c r="R8" s="59">
        <v>18</v>
      </c>
    </row>
    <row r="9" spans="1:18" s="251" customFormat="1" ht="18">
      <c r="A9" s="60"/>
      <c r="B9" s="60"/>
      <c r="C9" s="61" t="s">
        <v>144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251" customFormat="1" ht="36">
      <c r="A10" s="613">
        <v>1</v>
      </c>
      <c r="B10" s="614" t="s">
        <v>229</v>
      </c>
      <c r="C10" s="615" t="s">
        <v>230</v>
      </c>
      <c r="D10" s="613" t="s">
        <v>55</v>
      </c>
      <c r="E10" s="612">
        <v>15.94</v>
      </c>
      <c r="F10" s="613">
        <v>21.2</v>
      </c>
      <c r="G10" s="613">
        <v>12.9</v>
      </c>
      <c r="H10" s="612">
        <f t="shared" ref="H10" si="0">F10*H$7</f>
        <v>49.473379999999999</v>
      </c>
      <c r="I10" s="612">
        <f t="shared" ref="I10" si="1">G10*I$7</f>
        <v>39.181815</v>
      </c>
      <c r="J10" s="481" t="s">
        <v>231</v>
      </c>
      <c r="K10" s="479" t="s">
        <v>56</v>
      </c>
      <c r="L10" s="491" t="s">
        <v>534</v>
      </c>
      <c r="M10" s="479">
        <v>100</v>
      </c>
      <c r="N10" s="479">
        <v>4.58</v>
      </c>
      <c r="O10" s="612">
        <f>((N10*M10)+(N11*M11))*O$7</f>
        <v>534.55444799999998</v>
      </c>
      <c r="P10" s="612">
        <f t="shared" ref="P10" si="2">H10+I10+O10</f>
        <v>623.20964299999991</v>
      </c>
      <c r="Q10" s="612">
        <f t="shared" ref="Q10" si="3">O10*E10</f>
        <v>8520.7979011199986</v>
      </c>
      <c r="R10" s="612">
        <f t="shared" ref="R10" si="4">P10*E10</f>
        <v>9933.9617094199984</v>
      </c>
    </row>
    <row r="11" spans="1:18" s="251" customFormat="1" ht="18">
      <c r="A11" s="613"/>
      <c r="B11" s="614"/>
      <c r="C11" s="615"/>
      <c r="D11" s="613"/>
      <c r="E11" s="612"/>
      <c r="F11" s="613"/>
      <c r="G11" s="613"/>
      <c r="H11" s="612"/>
      <c r="I11" s="612"/>
      <c r="J11" s="481" t="s">
        <v>146</v>
      </c>
      <c r="K11" s="479" t="s">
        <v>111</v>
      </c>
      <c r="L11" s="479" t="s">
        <v>232</v>
      </c>
      <c r="M11" s="479">
        <v>0.05</v>
      </c>
      <c r="N11" s="479">
        <v>4</v>
      </c>
      <c r="O11" s="612"/>
      <c r="P11" s="612"/>
      <c r="Q11" s="612"/>
      <c r="R11" s="612"/>
    </row>
    <row r="12" spans="1:18" s="251" customFormat="1" ht="36">
      <c r="A12" s="479">
        <v>2</v>
      </c>
      <c r="B12" s="480" t="s">
        <v>233</v>
      </c>
      <c r="C12" s="481" t="s">
        <v>234</v>
      </c>
      <c r="D12" s="479" t="s">
        <v>55</v>
      </c>
      <c r="E12" s="479">
        <v>15.94</v>
      </c>
      <c r="F12" s="479">
        <v>0.96</v>
      </c>
      <c r="G12" s="479">
        <v>17.899999999999999</v>
      </c>
      <c r="H12" s="474">
        <f t="shared" ref="H12:H13" si="5">F12*H$7</f>
        <v>2.2403040000000001</v>
      </c>
      <c r="I12" s="474">
        <f t="shared" ref="I12" si="6">G12*I$7</f>
        <v>54.368564999999997</v>
      </c>
      <c r="J12" s="481" t="s">
        <v>235</v>
      </c>
      <c r="K12" s="479" t="s">
        <v>111</v>
      </c>
      <c r="L12" s="479"/>
      <c r="M12" s="479">
        <v>1.7</v>
      </c>
      <c r="N12" s="479">
        <v>30</v>
      </c>
      <c r="O12" s="474">
        <f>N12*M12*O$7</f>
        <v>59.498639999999995</v>
      </c>
      <c r="P12" s="474">
        <f t="shared" ref="P12:P14" si="7">H12+I12+O12</f>
        <v>116.10750899999999</v>
      </c>
      <c r="Q12" s="474">
        <f t="shared" ref="Q12:Q14" si="8">O12*E12</f>
        <v>948.40832159999991</v>
      </c>
      <c r="R12" s="474">
        <f t="shared" ref="R12:R14" si="9">P12*E12</f>
        <v>1850.7536934599998</v>
      </c>
    </row>
    <row r="13" spans="1:18" s="251" customFormat="1" ht="18">
      <c r="A13" s="479">
        <v>3</v>
      </c>
      <c r="B13" s="480" t="s">
        <v>145</v>
      </c>
      <c r="C13" s="481" t="s">
        <v>553</v>
      </c>
      <c r="D13" s="479" t="s">
        <v>111</v>
      </c>
      <c r="E13" s="479">
        <f>1594*0.1</f>
        <v>159.4</v>
      </c>
      <c r="F13" s="479">
        <v>1.62</v>
      </c>
      <c r="G13" s="479"/>
      <c r="H13" s="474">
        <f t="shared" si="5"/>
        <v>3.7805130000000005</v>
      </c>
      <c r="I13" s="474"/>
      <c r="J13" s="481" t="s">
        <v>146</v>
      </c>
      <c r="K13" s="479" t="s">
        <v>111</v>
      </c>
      <c r="L13" s="282" t="s">
        <v>232</v>
      </c>
      <c r="M13" s="479">
        <v>1.1200000000000001</v>
      </c>
      <c r="N13" s="479">
        <v>4</v>
      </c>
      <c r="O13" s="474">
        <f>N13*M13*O$7</f>
        <v>5.2265471999999997</v>
      </c>
      <c r="P13" s="474">
        <f t="shared" si="7"/>
        <v>9.0070601999999997</v>
      </c>
      <c r="Q13" s="474">
        <f t="shared" si="8"/>
        <v>833.11162367999998</v>
      </c>
      <c r="R13" s="474">
        <f t="shared" si="9"/>
        <v>1435.72539588</v>
      </c>
    </row>
    <row r="14" spans="1:18" s="251" customFormat="1" ht="18">
      <c r="A14" s="613">
        <v>4</v>
      </c>
      <c r="B14" s="629" t="s">
        <v>240</v>
      </c>
      <c r="C14" s="615" t="s">
        <v>237</v>
      </c>
      <c r="D14" s="613" t="s">
        <v>55</v>
      </c>
      <c r="E14" s="612">
        <v>15.94</v>
      </c>
      <c r="F14" s="613">
        <v>1.74</v>
      </c>
      <c r="G14" s="613">
        <v>11.06</v>
      </c>
      <c r="H14" s="612">
        <f>F14*H$7</f>
        <v>4.0605510000000002</v>
      </c>
      <c r="I14" s="612">
        <f t="shared" ref="I14" si="10">G14*I$7</f>
        <v>33.593091000000001</v>
      </c>
      <c r="J14" s="481" t="s">
        <v>149</v>
      </c>
      <c r="K14" s="479" t="s">
        <v>111</v>
      </c>
      <c r="L14" s="479" t="s">
        <v>238</v>
      </c>
      <c r="M14" s="479">
        <v>15.12</v>
      </c>
      <c r="N14" s="479">
        <v>4</v>
      </c>
      <c r="O14" s="611">
        <f>((N14*M14)+(N15*M15)+(N16*M16))*O$7</f>
        <v>78.258211199999977</v>
      </c>
      <c r="P14" s="612">
        <f t="shared" si="7"/>
        <v>115.91185319999998</v>
      </c>
      <c r="Q14" s="612">
        <f t="shared" si="8"/>
        <v>1247.4358865279996</v>
      </c>
      <c r="R14" s="612">
        <f t="shared" si="9"/>
        <v>1847.6349400079996</v>
      </c>
    </row>
    <row r="15" spans="1:18" s="251" customFormat="1" ht="18">
      <c r="A15" s="613"/>
      <c r="B15" s="629"/>
      <c r="C15" s="615"/>
      <c r="D15" s="613"/>
      <c r="E15" s="612"/>
      <c r="F15" s="613"/>
      <c r="G15" s="613"/>
      <c r="H15" s="612"/>
      <c r="I15" s="612"/>
      <c r="J15" s="481" t="s">
        <v>150</v>
      </c>
      <c r="K15" s="479" t="s">
        <v>111</v>
      </c>
      <c r="L15" s="479" t="s">
        <v>151</v>
      </c>
      <c r="M15" s="479">
        <v>1.5</v>
      </c>
      <c r="N15" s="479">
        <v>4</v>
      </c>
      <c r="O15" s="611"/>
      <c r="P15" s="612"/>
      <c r="Q15" s="612"/>
      <c r="R15" s="612"/>
    </row>
    <row r="16" spans="1:18" s="251" customFormat="1" ht="18">
      <c r="A16" s="613"/>
      <c r="B16" s="629"/>
      <c r="C16" s="615"/>
      <c r="D16" s="613"/>
      <c r="E16" s="612"/>
      <c r="F16" s="613"/>
      <c r="G16" s="613"/>
      <c r="H16" s="612"/>
      <c r="I16" s="612"/>
      <c r="J16" s="481" t="s">
        <v>134</v>
      </c>
      <c r="K16" s="479" t="s">
        <v>111</v>
      </c>
      <c r="L16" s="140"/>
      <c r="M16" s="479">
        <v>3</v>
      </c>
      <c r="N16" s="479">
        <v>0.2</v>
      </c>
      <c r="O16" s="611"/>
      <c r="P16" s="612"/>
      <c r="Q16" s="612"/>
      <c r="R16" s="612"/>
    </row>
    <row r="17" spans="1:18" s="251" customFormat="1" ht="18">
      <c r="A17" s="479">
        <v>5</v>
      </c>
      <c r="B17" s="492" t="s">
        <v>236</v>
      </c>
      <c r="C17" s="481" t="s">
        <v>523</v>
      </c>
      <c r="D17" s="479" t="s">
        <v>118</v>
      </c>
      <c r="E17" s="142">
        <v>1721</v>
      </c>
      <c r="F17" s="479">
        <v>0.221</v>
      </c>
      <c r="G17" s="479"/>
      <c r="H17" s="474">
        <f t="shared" ref="H17:H19" si="11">F17*H$7</f>
        <v>0.51573665000000002</v>
      </c>
      <c r="I17" s="474"/>
      <c r="J17" s="481" t="s">
        <v>152</v>
      </c>
      <c r="K17" s="479" t="s">
        <v>111</v>
      </c>
      <c r="L17" s="479"/>
      <c r="M17" s="479">
        <v>0.2</v>
      </c>
      <c r="N17" s="479">
        <v>0.95</v>
      </c>
      <c r="O17" s="474">
        <f>N17*M17*O$7</f>
        <v>0.22166159999999999</v>
      </c>
      <c r="P17" s="474">
        <f t="shared" ref="P17:P19" si="12">H17+I17+O17</f>
        <v>0.73739825000000003</v>
      </c>
      <c r="Q17" s="474">
        <f t="shared" ref="Q17:Q18" si="13">O17*E17</f>
        <v>381.47961359999999</v>
      </c>
      <c r="R17" s="474">
        <f t="shared" ref="R17:R19" si="14">P17*E17</f>
        <v>1269.0623882500001</v>
      </c>
    </row>
    <row r="18" spans="1:18" s="251" customFormat="1" ht="36">
      <c r="A18" s="495">
        <v>6</v>
      </c>
      <c r="B18" s="493" t="s">
        <v>239</v>
      </c>
      <c r="C18" s="481" t="s">
        <v>882</v>
      </c>
      <c r="D18" s="495" t="s">
        <v>112</v>
      </c>
      <c r="E18" s="495">
        <f>1721*0.05</f>
        <v>86.050000000000011</v>
      </c>
      <c r="F18" s="495">
        <v>1.67</v>
      </c>
      <c r="G18" s="495"/>
      <c r="H18" s="474">
        <f t="shared" si="11"/>
        <v>3.8971955</v>
      </c>
      <c r="I18" s="477"/>
      <c r="J18" s="494" t="s">
        <v>153</v>
      </c>
      <c r="K18" s="495" t="s">
        <v>112</v>
      </c>
      <c r="L18" s="495"/>
      <c r="M18" s="495">
        <v>1.25</v>
      </c>
      <c r="N18" s="495">
        <v>3.8</v>
      </c>
      <c r="O18" s="497">
        <f>N18*M18*O$7</f>
        <v>5.5415399999999995</v>
      </c>
      <c r="P18" s="497">
        <f t="shared" si="12"/>
        <v>9.4387354999999999</v>
      </c>
      <c r="Q18" s="497">
        <f t="shared" si="13"/>
        <v>476.84951699999999</v>
      </c>
      <c r="R18" s="497">
        <f t="shared" si="14"/>
        <v>812.20318977500006</v>
      </c>
    </row>
    <row r="19" spans="1:18" s="251" customFormat="1" ht="18">
      <c r="A19" s="479">
        <v>7</v>
      </c>
      <c r="B19" s="480" t="s">
        <v>554</v>
      </c>
      <c r="C19" s="481" t="s">
        <v>148</v>
      </c>
      <c r="D19" s="479" t="s">
        <v>55</v>
      </c>
      <c r="E19" s="474">
        <v>17.21</v>
      </c>
      <c r="F19" s="479">
        <v>3.57</v>
      </c>
      <c r="G19" s="479">
        <v>0.99</v>
      </c>
      <c r="H19" s="474">
        <f t="shared" si="11"/>
        <v>8.3311305000000004</v>
      </c>
      <c r="I19" s="474">
        <f t="shared" ref="I19" si="15">G19*I$7</f>
        <v>3.0069764999999999</v>
      </c>
      <c r="J19" s="481"/>
      <c r="K19" s="479"/>
      <c r="L19" s="479"/>
      <c r="M19" s="479"/>
      <c r="N19" s="479"/>
      <c r="O19" s="474"/>
      <c r="P19" s="474">
        <f t="shared" si="12"/>
        <v>11.338107000000001</v>
      </c>
      <c r="Q19" s="474"/>
      <c r="R19" s="474">
        <f t="shared" si="14"/>
        <v>195.12882147000002</v>
      </c>
    </row>
    <row r="20" spans="1:18" s="251" customFormat="1" ht="18">
      <c r="A20" s="60"/>
      <c r="B20" s="60"/>
      <c r="C20" s="61" t="s">
        <v>154</v>
      </c>
      <c r="D20" s="60"/>
      <c r="E20" s="60"/>
      <c r="F20" s="60"/>
      <c r="G20" s="60"/>
      <c r="H20" s="60"/>
      <c r="I20" s="60"/>
      <c r="J20" s="60"/>
      <c r="K20" s="60"/>
      <c r="L20" s="64"/>
      <c r="M20" s="64"/>
      <c r="N20" s="64"/>
      <c r="O20" s="60"/>
      <c r="P20" s="60"/>
      <c r="Q20" s="60"/>
      <c r="R20" s="60"/>
    </row>
    <row r="21" spans="1:18" s="251" customFormat="1" ht="36">
      <c r="A21" s="449">
        <v>1</v>
      </c>
      <c r="B21" s="449" t="s">
        <v>157</v>
      </c>
      <c r="C21" s="143" t="s">
        <v>203</v>
      </c>
      <c r="D21" s="449" t="s">
        <v>155</v>
      </c>
      <c r="E21" s="463">
        <v>0.69299999999999995</v>
      </c>
      <c r="F21" s="449">
        <v>5.92</v>
      </c>
      <c r="G21" s="449">
        <v>187.67</v>
      </c>
      <c r="H21" s="454">
        <f t="shared" ref="H21:H23" si="16">F21*H$7</f>
        <v>13.815208</v>
      </c>
      <c r="I21" s="454">
        <f t="shared" ref="I21" si="17">G21*I$7</f>
        <v>570.0194745</v>
      </c>
      <c r="J21" s="452"/>
      <c r="K21" s="449"/>
      <c r="L21" s="449"/>
      <c r="M21" s="449"/>
      <c r="N21" s="449"/>
      <c r="O21" s="454"/>
      <c r="P21" s="454">
        <f t="shared" ref="P21:P29" si="18">H21+I21+O21</f>
        <v>583.83468249999999</v>
      </c>
      <c r="Q21" s="454"/>
      <c r="R21" s="454">
        <f t="shared" ref="R21:R29" si="19">P21*E21</f>
        <v>404.59743497249997</v>
      </c>
    </row>
    <row r="22" spans="1:18" s="251" customFormat="1" ht="36">
      <c r="A22" s="449">
        <v>2</v>
      </c>
      <c r="B22" s="455" t="s">
        <v>156</v>
      </c>
      <c r="C22" s="452" t="s">
        <v>204</v>
      </c>
      <c r="D22" s="449" t="s">
        <v>111</v>
      </c>
      <c r="E22" s="449">
        <v>120</v>
      </c>
      <c r="F22" s="449">
        <v>1.94</v>
      </c>
      <c r="G22" s="449"/>
      <c r="H22" s="454">
        <f t="shared" si="16"/>
        <v>4.5272809999999994</v>
      </c>
      <c r="I22" s="454"/>
      <c r="J22" s="452"/>
      <c r="K22" s="449"/>
      <c r="L22" s="449"/>
      <c r="M22" s="449"/>
      <c r="N22" s="449"/>
      <c r="O22" s="454"/>
      <c r="P22" s="454">
        <f t="shared" si="18"/>
        <v>4.5272809999999994</v>
      </c>
      <c r="Q22" s="454"/>
      <c r="R22" s="454">
        <f t="shared" si="19"/>
        <v>543.27371999999991</v>
      </c>
    </row>
    <row r="23" spans="1:18" s="251" customFormat="1" ht="36">
      <c r="A23" s="449">
        <v>3</v>
      </c>
      <c r="B23" s="455" t="s">
        <v>60</v>
      </c>
      <c r="C23" s="452" t="s">
        <v>564</v>
      </c>
      <c r="D23" s="449" t="s">
        <v>155</v>
      </c>
      <c r="E23" s="463">
        <v>0.81299999999999994</v>
      </c>
      <c r="F23" s="449">
        <v>9.86</v>
      </c>
      <c r="G23" s="449">
        <v>210.8</v>
      </c>
      <c r="H23" s="454">
        <f t="shared" si="16"/>
        <v>23.009788999999998</v>
      </c>
      <c r="I23" s="454">
        <f t="shared" ref="I23:I26" si="20">G23*I$7</f>
        <v>640.27338000000009</v>
      </c>
      <c r="J23" s="452"/>
      <c r="K23" s="449"/>
      <c r="L23" s="455"/>
      <c r="M23" s="449"/>
      <c r="N23" s="449"/>
      <c r="O23" s="454"/>
      <c r="P23" s="454">
        <f t="shared" si="18"/>
        <v>663.28316900000004</v>
      </c>
      <c r="Q23" s="454"/>
      <c r="R23" s="454">
        <f t="shared" si="19"/>
        <v>539.24921639700005</v>
      </c>
    </row>
    <row r="24" spans="1:18" s="251" customFormat="1" ht="18">
      <c r="A24" s="460">
        <v>4</v>
      </c>
      <c r="B24" s="455" t="s">
        <v>880</v>
      </c>
      <c r="C24" s="452" t="s">
        <v>881</v>
      </c>
      <c r="D24" s="460" t="s">
        <v>53</v>
      </c>
      <c r="E24" s="150">
        <f>813*1.8</f>
        <v>1463.4</v>
      </c>
      <c r="F24" s="460"/>
      <c r="G24" s="460">
        <v>0.5</v>
      </c>
      <c r="H24" s="454"/>
      <c r="I24" s="454">
        <f t="shared" si="20"/>
        <v>1.518675</v>
      </c>
      <c r="J24" s="462"/>
      <c r="K24" s="460"/>
      <c r="L24" s="461"/>
      <c r="M24" s="460"/>
      <c r="N24" s="460"/>
      <c r="O24" s="457"/>
      <c r="P24" s="457">
        <f t="shared" si="18"/>
        <v>1.518675</v>
      </c>
      <c r="Q24" s="457"/>
      <c r="R24" s="457">
        <f t="shared" si="19"/>
        <v>2222.4289950000002</v>
      </c>
    </row>
    <row r="25" spans="1:18" s="251" customFormat="1" ht="54">
      <c r="A25" s="449">
        <v>5</v>
      </c>
      <c r="B25" s="449" t="s">
        <v>251</v>
      </c>
      <c r="C25" s="143" t="s">
        <v>264</v>
      </c>
      <c r="D25" s="449" t="s">
        <v>155</v>
      </c>
      <c r="E25" s="463">
        <v>4.4999999999999998E-2</v>
      </c>
      <c r="F25" s="449">
        <v>9.27</v>
      </c>
      <c r="G25" s="449">
        <v>294.12</v>
      </c>
      <c r="H25" s="454">
        <f t="shared" ref="H25" si="21">F25*H$7</f>
        <v>21.632935499999999</v>
      </c>
      <c r="I25" s="454">
        <f t="shared" si="20"/>
        <v>893.34538199999997</v>
      </c>
      <c r="J25" s="452"/>
      <c r="K25" s="449"/>
      <c r="L25" s="449"/>
      <c r="M25" s="449"/>
      <c r="N25" s="449"/>
      <c r="O25" s="454"/>
      <c r="P25" s="454">
        <f t="shared" si="18"/>
        <v>914.9783175</v>
      </c>
      <c r="Q25" s="454"/>
      <c r="R25" s="454">
        <f t="shared" si="19"/>
        <v>41.174024287499996</v>
      </c>
    </row>
    <row r="26" spans="1:18" s="251" customFormat="1" ht="18">
      <c r="A26" s="460">
        <v>6</v>
      </c>
      <c r="B26" s="455" t="s">
        <v>880</v>
      </c>
      <c r="C26" s="452" t="s">
        <v>881</v>
      </c>
      <c r="D26" s="460" t="s">
        <v>53</v>
      </c>
      <c r="E26" s="151">
        <f>45*1.8</f>
        <v>81</v>
      </c>
      <c r="F26" s="460"/>
      <c r="G26" s="460">
        <v>0.5</v>
      </c>
      <c r="H26" s="454"/>
      <c r="I26" s="454">
        <f t="shared" si="20"/>
        <v>1.518675</v>
      </c>
      <c r="J26" s="462"/>
      <c r="K26" s="460"/>
      <c r="L26" s="461"/>
      <c r="M26" s="460"/>
      <c r="N26" s="460"/>
      <c r="O26" s="457"/>
      <c r="P26" s="457">
        <f t="shared" si="18"/>
        <v>1.518675</v>
      </c>
      <c r="Q26" s="457"/>
      <c r="R26" s="457">
        <f t="shared" si="19"/>
        <v>123.012675</v>
      </c>
    </row>
    <row r="27" spans="1:18" s="251" customFormat="1" ht="36">
      <c r="A27" s="449">
        <v>7</v>
      </c>
      <c r="B27" s="450" t="s">
        <v>265</v>
      </c>
      <c r="C27" s="50" t="s">
        <v>267</v>
      </c>
      <c r="D27" s="449" t="s">
        <v>125</v>
      </c>
      <c r="E27" s="449">
        <v>381</v>
      </c>
      <c r="F27" s="449">
        <v>0.44</v>
      </c>
      <c r="G27" s="449"/>
      <c r="H27" s="454">
        <f t="shared" ref="H27:H28" si="22">F27*H$7</f>
        <v>1.0268060000000001</v>
      </c>
      <c r="I27" s="454"/>
      <c r="J27" s="80"/>
      <c r="K27" s="449"/>
      <c r="L27" s="449"/>
      <c r="M27" s="449"/>
      <c r="N27" s="449"/>
      <c r="O27" s="454"/>
      <c r="P27" s="454">
        <f t="shared" si="18"/>
        <v>1.0268060000000001</v>
      </c>
      <c r="Q27" s="454"/>
      <c r="R27" s="454">
        <f t="shared" si="19"/>
        <v>391.21308600000003</v>
      </c>
    </row>
    <row r="28" spans="1:18" s="251" customFormat="1" ht="36">
      <c r="A28" s="449">
        <v>8</v>
      </c>
      <c r="B28" s="449" t="s">
        <v>52</v>
      </c>
      <c r="C28" s="452" t="s">
        <v>266</v>
      </c>
      <c r="D28" s="449" t="s">
        <v>53</v>
      </c>
      <c r="E28" s="449">
        <f>57*1.8</f>
        <v>102.60000000000001</v>
      </c>
      <c r="F28" s="449">
        <v>0.23</v>
      </c>
      <c r="G28" s="460">
        <v>0.5</v>
      </c>
      <c r="H28" s="454">
        <f t="shared" si="22"/>
        <v>0.53673950000000004</v>
      </c>
      <c r="I28" s="454">
        <f t="shared" ref="I28:I29" si="23">G28*I$7</f>
        <v>1.518675</v>
      </c>
      <c r="J28" s="449"/>
      <c r="K28" s="449"/>
      <c r="L28" s="449"/>
      <c r="M28" s="449"/>
      <c r="N28" s="449"/>
      <c r="O28" s="449"/>
      <c r="P28" s="454">
        <f t="shared" si="18"/>
        <v>2.0554144999999999</v>
      </c>
      <c r="Q28" s="454"/>
      <c r="R28" s="454">
        <f t="shared" si="19"/>
        <v>210.88552770000001</v>
      </c>
    </row>
    <row r="29" spans="1:18" s="251" customFormat="1" ht="18">
      <c r="A29" s="460">
        <v>9</v>
      </c>
      <c r="B29" s="455" t="s">
        <v>880</v>
      </c>
      <c r="C29" s="452" t="s">
        <v>881</v>
      </c>
      <c r="D29" s="460" t="s">
        <v>53</v>
      </c>
      <c r="E29" s="150">
        <f>57*1.8</f>
        <v>102.60000000000001</v>
      </c>
      <c r="F29" s="460"/>
      <c r="G29" s="460">
        <v>0.5</v>
      </c>
      <c r="H29" s="454"/>
      <c r="I29" s="454">
        <f t="shared" si="23"/>
        <v>1.518675</v>
      </c>
      <c r="J29" s="462"/>
      <c r="K29" s="460"/>
      <c r="L29" s="461"/>
      <c r="M29" s="460"/>
      <c r="N29" s="460"/>
      <c r="O29" s="457"/>
      <c r="P29" s="457">
        <f t="shared" si="18"/>
        <v>1.518675</v>
      </c>
      <c r="Q29" s="457"/>
      <c r="R29" s="457">
        <f t="shared" si="19"/>
        <v>155.81605500000001</v>
      </c>
    </row>
    <row r="30" spans="1:18" s="251" customFormat="1" ht="18">
      <c r="A30" s="60"/>
      <c r="B30" s="60"/>
      <c r="C30" s="61" t="s">
        <v>249</v>
      </c>
      <c r="D30" s="60"/>
      <c r="E30" s="60"/>
      <c r="F30" s="60"/>
      <c r="G30" s="60"/>
      <c r="H30" s="60"/>
      <c r="I30" s="60"/>
      <c r="J30" s="60"/>
      <c r="K30" s="60"/>
      <c r="L30" s="64"/>
      <c r="M30" s="64"/>
      <c r="N30" s="64"/>
      <c r="O30" s="60"/>
      <c r="P30" s="60"/>
      <c r="Q30" s="60"/>
      <c r="R30" s="60"/>
    </row>
    <row r="31" spans="1:18" s="251" customFormat="1" ht="18" customHeight="1">
      <c r="A31" s="618">
        <v>1</v>
      </c>
      <c r="B31" s="619" t="s">
        <v>187</v>
      </c>
      <c r="C31" s="622" t="s">
        <v>225</v>
      </c>
      <c r="D31" s="618" t="s">
        <v>111</v>
      </c>
      <c r="E31" s="618">
        <f>0.18*0.25*268</f>
        <v>12.059999999999999</v>
      </c>
      <c r="F31" s="618">
        <v>1.55</v>
      </c>
      <c r="G31" s="618">
        <v>0.76</v>
      </c>
      <c r="H31" s="616">
        <f t="shared" ref="H31" si="24">F31*H$7</f>
        <v>3.6171575000000002</v>
      </c>
      <c r="I31" s="616">
        <f t="shared" ref="I31" si="25">G31*I$7</f>
        <v>2.308386</v>
      </c>
      <c r="J31" s="458" t="s">
        <v>162</v>
      </c>
      <c r="K31" s="134" t="s">
        <v>111</v>
      </c>
      <c r="L31" s="167" t="s">
        <v>160</v>
      </c>
      <c r="M31" s="456">
        <v>1.02</v>
      </c>
      <c r="N31" s="134">
        <v>29.22</v>
      </c>
      <c r="O31" s="616">
        <f>((N31*M31)/1.02+(N32*M32)+(N33*M33))*O$7</f>
        <v>37.898898886319991</v>
      </c>
      <c r="P31" s="616">
        <f t="shared" ref="P31" si="26">H31+I31+O31</f>
        <v>43.824442386319987</v>
      </c>
      <c r="Q31" s="616">
        <f t="shared" ref="Q31" si="27">O31*E31</f>
        <v>457.06072056901905</v>
      </c>
      <c r="R31" s="616">
        <f t="shared" ref="R31" si="28">P31*E31</f>
        <v>528.52277517901894</v>
      </c>
    </row>
    <row r="32" spans="1:18" s="251" customFormat="1" ht="18">
      <c r="A32" s="618"/>
      <c r="B32" s="620"/>
      <c r="C32" s="622"/>
      <c r="D32" s="618"/>
      <c r="E32" s="618"/>
      <c r="F32" s="618"/>
      <c r="G32" s="618"/>
      <c r="H32" s="616"/>
      <c r="I32" s="616"/>
      <c r="J32" s="458" t="s">
        <v>188</v>
      </c>
      <c r="K32" s="134" t="s">
        <v>56</v>
      </c>
      <c r="L32" s="134"/>
      <c r="M32" s="456">
        <v>0.80300000000000005</v>
      </c>
      <c r="N32" s="134">
        <v>3.5</v>
      </c>
      <c r="O32" s="616"/>
      <c r="P32" s="616"/>
      <c r="Q32" s="616"/>
      <c r="R32" s="616"/>
    </row>
    <row r="33" spans="1:18" s="251" customFormat="1" ht="18">
      <c r="A33" s="618"/>
      <c r="B33" s="621"/>
      <c r="C33" s="622"/>
      <c r="D33" s="618"/>
      <c r="E33" s="618"/>
      <c r="F33" s="618"/>
      <c r="G33" s="618"/>
      <c r="H33" s="616"/>
      <c r="I33" s="616"/>
      <c r="J33" s="215" t="s">
        <v>121</v>
      </c>
      <c r="K33" s="134" t="s">
        <v>111</v>
      </c>
      <c r="L33" s="459" t="s">
        <v>498</v>
      </c>
      <c r="M33" s="456">
        <v>3.8999999999999998E-3</v>
      </c>
      <c r="N33" s="167">
        <v>116.67</v>
      </c>
      <c r="O33" s="616"/>
      <c r="P33" s="616"/>
      <c r="Q33" s="616"/>
      <c r="R33" s="616"/>
    </row>
    <row r="34" spans="1:18" s="251" customFormat="1" ht="36" customHeight="1">
      <c r="A34" s="617">
        <v>2</v>
      </c>
      <c r="B34" s="617" t="s">
        <v>159</v>
      </c>
      <c r="C34" s="615" t="s">
        <v>565</v>
      </c>
      <c r="D34" s="617" t="s">
        <v>125</v>
      </c>
      <c r="E34" s="617">
        <v>268</v>
      </c>
      <c r="F34" s="617">
        <f>59.2/100</f>
        <v>0.59200000000000008</v>
      </c>
      <c r="G34" s="617">
        <f>0.71/100</f>
        <v>7.0999999999999995E-3</v>
      </c>
      <c r="H34" s="612">
        <f t="shared" ref="H34" si="29">F34*H$7</f>
        <v>1.3815208000000001</v>
      </c>
      <c r="I34" s="612">
        <f>G34*I$7</f>
        <v>2.1565184999999997E-2</v>
      </c>
      <c r="J34" s="451" t="s">
        <v>494</v>
      </c>
      <c r="K34" s="152" t="s">
        <v>114</v>
      </c>
      <c r="L34" s="449" t="s">
        <v>530</v>
      </c>
      <c r="M34" s="464">
        <v>2</v>
      </c>
      <c r="N34" s="282">
        <v>1.25</v>
      </c>
      <c r="O34" s="616">
        <f>((N34*M34)+(N35*M35)/1.02+(N36*M36))*O$7</f>
        <v>4.2382109675294117</v>
      </c>
      <c r="P34" s="616">
        <f t="shared" ref="P34" si="30">H34+I34+O34</f>
        <v>5.6412969525294123</v>
      </c>
      <c r="Q34" s="623">
        <f t="shared" ref="Q34" si="31">O34*E34</f>
        <v>1135.8405392978823</v>
      </c>
      <c r="R34" s="623">
        <f t="shared" ref="R34" si="32">P34*E34</f>
        <v>1511.8675832778824</v>
      </c>
    </row>
    <row r="35" spans="1:18" s="251" customFormat="1" ht="18">
      <c r="A35" s="617"/>
      <c r="B35" s="617"/>
      <c r="C35" s="615"/>
      <c r="D35" s="617"/>
      <c r="E35" s="617"/>
      <c r="F35" s="617"/>
      <c r="G35" s="617"/>
      <c r="H35" s="612"/>
      <c r="I35" s="612"/>
      <c r="J35" s="452" t="s">
        <v>162</v>
      </c>
      <c r="K35" s="449" t="s">
        <v>111</v>
      </c>
      <c r="L35" s="460" t="s">
        <v>160</v>
      </c>
      <c r="M35" s="464">
        <v>3.9E-2</v>
      </c>
      <c r="N35" s="282">
        <v>29.22</v>
      </c>
      <c r="O35" s="616"/>
      <c r="P35" s="616"/>
      <c r="Q35" s="623"/>
      <c r="R35" s="623"/>
    </row>
    <row r="36" spans="1:18" s="251" customFormat="1" ht="18">
      <c r="A36" s="617"/>
      <c r="B36" s="617"/>
      <c r="C36" s="615"/>
      <c r="D36" s="617"/>
      <c r="E36" s="617"/>
      <c r="F36" s="617"/>
      <c r="G36" s="617"/>
      <c r="H36" s="612"/>
      <c r="I36" s="612"/>
      <c r="J36" s="452" t="s">
        <v>132</v>
      </c>
      <c r="K36" s="449" t="s">
        <v>111</v>
      </c>
      <c r="L36" s="140" t="s">
        <v>500</v>
      </c>
      <c r="M36" s="464">
        <v>5.9999999999999995E-4</v>
      </c>
      <c r="N36" s="449">
        <v>26</v>
      </c>
      <c r="O36" s="616"/>
      <c r="P36" s="616"/>
      <c r="Q36" s="623"/>
      <c r="R36" s="623"/>
    </row>
    <row r="37" spans="1:18" s="251" customFormat="1" ht="18" customHeight="1">
      <c r="A37" s="618">
        <v>3</v>
      </c>
      <c r="B37" s="619" t="s">
        <v>187</v>
      </c>
      <c r="C37" s="622" t="s">
        <v>225</v>
      </c>
      <c r="D37" s="618" t="s">
        <v>111</v>
      </c>
      <c r="E37" s="618">
        <f>0.18*0.35*379</f>
        <v>23.876999999999999</v>
      </c>
      <c r="F37" s="618">
        <v>1.55</v>
      </c>
      <c r="G37" s="618">
        <v>0.76</v>
      </c>
      <c r="H37" s="616">
        <f t="shared" ref="H37" si="33">F37*H$7</f>
        <v>3.6171575000000002</v>
      </c>
      <c r="I37" s="616">
        <f t="shared" ref="I37" si="34">G37*I$7</f>
        <v>2.308386</v>
      </c>
      <c r="J37" s="458" t="s">
        <v>162</v>
      </c>
      <c r="K37" s="134" t="s">
        <v>111</v>
      </c>
      <c r="L37" s="167" t="s">
        <v>160</v>
      </c>
      <c r="M37" s="456">
        <v>1.02</v>
      </c>
      <c r="N37" s="134">
        <v>29.22</v>
      </c>
      <c r="O37" s="616">
        <f>((N37*M37)/1.02+(N38*M38)+(N39*M39))*O$7</f>
        <v>37.898898886319991</v>
      </c>
      <c r="P37" s="616">
        <f t="shared" ref="P37" si="35">H37+I37+O37</f>
        <v>43.824442386319987</v>
      </c>
      <c r="Q37" s="616">
        <f t="shared" ref="Q37" si="36">O37*E37</f>
        <v>904.91200870866237</v>
      </c>
      <c r="R37" s="616">
        <f t="shared" ref="R37" si="37">P37*E37</f>
        <v>1046.3962108581622</v>
      </c>
    </row>
    <row r="38" spans="1:18" s="251" customFormat="1" ht="18">
      <c r="A38" s="618"/>
      <c r="B38" s="620"/>
      <c r="C38" s="622"/>
      <c r="D38" s="618"/>
      <c r="E38" s="618"/>
      <c r="F38" s="618"/>
      <c r="G38" s="618"/>
      <c r="H38" s="616"/>
      <c r="I38" s="616"/>
      <c r="J38" s="458" t="s">
        <v>188</v>
      </c>
      <c r="K38" s="134" t="s">
        <v>56</v>
      </c>
      <c r="L38" s="134"/>
      <c r="M38" s="456">
        <v>0.80300000000000005</v>
      </c>
      <c r="N38" s="134">
        <v>3.5</v>
      </c>
      <c r="O38" s="616"/>
      <c r="P38" s="616"/>
      <c r="Q38" s="616"/>
      <c r="R38" s="616"/>
    </row>
    <row r="39" spans="1:18" s="251" customFormat="1" ht="18">
      <c r="A39" s="618"/>
      <c r="B39" s="621"/>
      <c r="C39" s="622"/>
      <c r="D39" s="618"/>
      <c r="E39" s="618"/>
      <c r="F39" s="618"/>
      <c r="G39" s="618"/>
      <c r="H39" s="616"/>
      <c r="I39" s="616"/>
      <c r="J39" s="215" t="s">
        <v>121</v>
      </c>
      <c r="K39" s="134" t="s">
        <v>111</v>
      </c>
      <c r="L39" s="459" t="s">
        <v>498</v>
      </c>
      <c r="M39" s="456">
        <v>3.8999999999999998E-3</v>
      </c>
      <c r="N39" s="167">
        <v>116.67</v>
      </c>
      <c r="O39" s="616"/>
      <c r="P39" s="616"/>
      <c r="Q39" s="616"/>
      <c r="R39" s="616"/>
    </row>
    <row r="40" spans="1:18" s="251" customFormat="1" ht="54">
      <c r="A40" s="617">
        <v>4</v>
      </c>
      <c r="B40" s="617" t="s">
        <v>161</v>
      </c>
      <c r="C40" s="615" t="s">
        <v>566</v>
      </c>
      <c r="D40" s="617" t="s">
        <v>125</v>
      </c>
      <c r="E40" s="617">
        <v>379</v>
      </c>
      <c r="F40" s="617">
        <f>59.2/100</f>
        <v>0.59200000000000008</v>
      </c>
      <c r="G40" s="617">
        <f>0.71/100</f>
        <v>7.0999999999999995E-3</v>
      </c>
      <c r="H40" s="612">
        <f t="shared" ref="H40" si="38">F40*H$7</f>
        <v>1.3815208000000001</v>
      </c>
      <c r="I40" s="612">
        <f>G40*I$7</f>
        <v>2.1565184999999997E-2</v>
      </c>
      <c r="J40" s="452" t="s">
        <v>179</v>
      </c>
      <c r="K40" s="464" t="s">
        <v>125</v>
      </c>
      <c r="L40" s="449" t="s">
        <v>526</v>
      </c>
      <c r="M40" s="464">
        <v>1</v>
      </c>
      <c r="N40" s="449">
        <v>5.75</v>
      </c>
      <c r="O40" s="611">
        <f>((N40*M40)+(N41*M41)/1.02+(N42*M42))*O$7</f>
        <v>8.0297909675294115</v>
      </c>
      <c r="P40" s="612">
        <f t="shared" ref="P40" si="39">H40+I40+O40</f>
        <v>9.4328769525294121</v>
      </c>
      <c r="Q40" s="612">
        <f t="shared" ref="Q40" si="40">O40*E40</f>
        <v>3043.2907766936469</v>
      </c>
      <c r="R40" s="612">
        <f t="shared" ref="R40" si="41">P40*E40</f>
        <v>3575.0603650086473</v>
      </c>
    </row>
    <row r="41" spans="1:18" s="251" customFormat="1" ht="18">
      <c r="A41" s="617"/>
      <c r="B41" s="617"/>
      <c r="C41" s="615"/>
      <c r="D41" s="617"/>
      <c r="E41" s="617"/>
      <c r="F41" s="617"/>
      <c r="G41" s="617"/>
      <c r="H41" s="612"/>
      <c r="I41" s="612"/>
      <c r="J41" s="452" t="s">
        <v>162</v>
      </c>
      <c r="K41" s="449" t="s">
        <v>111</v>
      </c>
      <c r="L41" s="460" t="s">
        <v>160</v>
      </c>
      <c r="M41" s="464">
        <v>3.9E-2</v>
      </c>
      <c r="N41" s="282">
        <v>29.22</v>
      </c>
      <c r="O41" s="611"/>
      <c r="P41" s="612"/>
      <c r="Q41" s="612"/>
      <c r="R41" s="612"/>
    </row>
    <row r="42" spans="1:18" s="251" customFormat="1" ht="18">
      <c r="A42" s="617"/>
      <c r="B42" s="617"/>
      <c r="C42" s="615"/>
      <c r="D42" s="617"/>
      <c r="E42" s="617"/>
      <c r="F42" s="617"/>
      <c r="G42" s="617"/>
      <c r="H42" s="612"/>
      <c r="I42" s="612"/>
      <c r="J42" s="452" t="s">
        <v>132</v>
      </c>
      <c r="K42" s="449" t="s">
        <v>111</v>
      </c>
      <c r="L42" s="140" t="s">
        <v>500</v>
      </c>
      <c r="M42" s="464">
        <v>5.9999999999999995E-4</v>
      </c>
      <c r="N42" s="449">
        <v>26</v>
      </c>
      <c r="O42" s="611"/>
      <c r="P42" s="612"/>
      <c r="Q42" s="612"/>
      <c r="R42" s="612"/>
    </row>
    <row r="43" spans="1:18" s="251" customFormat="1" ht="36">
      <c r="A43" s="449">
        <v>5</v>
      </c>
      <c r="B43" s="464" t="s">
        <v>163</v>
      </c>
      <c r="C43" s="452" t="s">
        <v>164</v>
      </c>
      <c r="D43" s="449" t="s">
        <v>165</v>
      </c>
      <c r="E43" s="453">
        <v>3.5</v>
      </c>
      <c r="F43" s="449">
        <v>12</v>
      </c>
      <c r="G43" s="449">
        <v>1.5</v>
      </c>
      <c r="H43" s="454">
        <f t="shared" ref="H43:H44" si="42">F43*H$7</f>
        <v>28.003799999999998</v>
      </c>
      <c r="I43" s="454">
        <f>G43*I$7</f>
        <v>4.556025</v>
      </c>
      <c r="J43" s="145" t="s">
        <v>152</v>
      </c>
      <c r="K43" s="449" t="s">
        <v>111</v>
      </c>
      <c r="L43" s="449"/>
      <c r="M43" s="449">
        <v>9</v>
      </c>
      <c r="N43" s="449">
        <v>0.95</v>
      </c>
      <c r="O43" s="454">
        <f>N43*M43*O$7</f>
        <v>9.974771999999998</v>
      </c>
      <c r="P43" s="454">
        <f t="shared" ref="P43:P44" si="43">H43+I43+O43</f>
        <v>42.534596999999991</v>
      </c>
      <c r="Q43" s="454">
        <f t="shared" ref="Q43:Q44" si="44">O43*E43</f>
        <v>34.911701999999991</v>
      </c>
      <c r="R43" s="454">
        <f t="shared" ref="R43:R44" si="45">P43*E43</f>
        <v>148.87108949999998</v>
      </c>
    </row>
    <row r="44" spans="1:18" s="251" customFormat="1" ht="18" customHeight="1">
      <c r="A44" s="613">
        <v>6</v>
      </c>
      <c r="B44" s="614" t="s">
        <v>166</v>
      </c>
      <c r="C44" s="615" t="s">
        <v>167</v>
      </c>
      <c r="D44" s="613" t="s">
        <v>114</v>
      </c>
      <c r="E44" s="613">
        <v>35</v>
      </c>
      <c r="F44" s="613">
        <v>0.24</v>
      </c>
      <c r="G44" s="613"/>
      <c r="H44" s="612">
        <f t="shared" si="42"/>
        <v>0.56007600000000002</v>
      </c>
      <c r="I44" s="612"/>
      <c r="J44" s="452" t="s">
        <v>168</v>
      </c>
      <c r="K44" s="449" t="s">
        <v>114</v>
      </c>
      <c r="L44" s="450"/>
      <c r="M44" s="449">
        <v>1</v>
      </c>
      <c r="N44" s="449">
        <v>1.5</v>
      </c>
      <c r="O44" s="611">
        <f t="shared" ref="O44" si="46">((N44*M44)+(N45*M45))*O$7</f>
        <v>1.7732927999999999</v>
      </c>
      <c r="P44" s="612">
        <f t="shared" si="43"/>
        <v>2.3333687999999997</v>
      </c>
      <c r="Q44" s="612">
        <f t="shared" si="44"/>
        <v>62.065247999999997</v>
      </c>
      <c r="R44" s="612">
        <f t="shared" si="45"/>
        <v>81.667907999999983</v>
      </c>
    </row>
    <row r="45" spans="1:18" s="251" customFormat="1" ht="18">
      <c r="A45" s="613"/>
      <c r="B45" s="614"/>
      <c r="C45" s="615"/>
      <c r="D45" s="613"/>
      <c r="E45" s="613"/>
      <c r="F45" s="613"/>
      <c r="G45" s="613"/>
      <c r="H45" s="612"/>
      <c r="I45" s="612"/>
      <c r="J45" s="452" t="s">
        <v>134</v>
      </c>
      <c r="K45" s="449" t="s">
        <v>111</v>
      </c>
      <c r="L45" s="450"/>
      <c r="M45" s="449">
        <v>0.1</v>
      </c>
      <c r="N45" s="449">
        <v>0.2</v>
      </c>
      <c r="O45" s="611"/>
      <c r="P45" s="612"/>
      <c r="Q45" s="612"/>
      <c r="R45" s="612"/>
    </row>
    <row r="46" spans="1:18" s="251" customFormat="1" ht="36">
      <c r="A46" s="449">
        <v>7</v>
      </c>
      <c r="B46" s="464" t="s">
        <v>169</v>
      </c>
      <c r="C46" s="452" t="s">
        <v>170</v>
      </c>
      <c r="D46" s="449" t="s">
        <v>165</v>
      </c>
      <c r="E46" s="154">
        <v>5</v>
      </c>
      <c r="F46" s="449">
        <v>2.48</v>
      </c>
      <c r="G46" s="449">
        <v>0.35</v>
      </c>
      <c r="H46" s="454">
        <f t="shared" ref="H46:H47" si="47">F46*H$7</f>
        <v>5.787452</v>
      </c>
      <c r="I46" s="454">
        <f>G46*I$7</f>
        <v>1.0630724999999999</v>
      </c>
      <c r="J46" s="145" t="s">
        <v>152</v>
      </c>
      <c r="K46" s="449" t="s">
        <v>111</v>
      </c>
      <c r="L46" s="449"/>
      <c r="M46" s="449">
        <v>1.9</v>
      </c>
      <c r="N46" s="449">
        <v>0.95</v>
      </c>
      <c r="O46" s="454">
        <f>N46*M46*O$7</f>
        <v>2.1057851999999997</v>
      </c>
      <c r="P46" s="454">
        <f t="shared" ref="P46:P47" si="48">H46+I46+O46</f>
        <v>8.9563096999999985</v>
      </c>
      <c r="Q46" s="454">
        <f t="shared" ref="Q46:Q47" si="49">O46*E46</f>
        <v>10.528925999999998</v>
      </c>
      <c r="R46" s="454">
        <f t="shared" ref="R46:R47" si="50">P46*E46</f>
        <v>44.781548499999992</v>
      </c>
    </row>
    <row r="47" spans="1:18" s="251" customFormat="1" ht="18" customHeight="1">
      <c r="A47" s="613">
        <v>8</v>
      </c>
      <c r="B47" s="614" t="s">
        <v>171</v>
      </c>
      <c r="C47" s="615" t="s">
        <v>172</v>
      </c>
      <c r="D47" s="613" t="s">
        <v>114</v>
      </c>
      <c r="E47" s="613">
        <v>50</v>
      </c>
      <c r="F47" s="613">
        <v>8.3000000000000001E-3</v>
      </c>
      <c r="G47" s="613"/>
      <c r="H47" s="612">
        <f t="shared" si="47"/>
        <v>1.9369295000000002E-2</v>
      </c>
      <c r="I47" s="612"/>
      <c r="J47" s="452" t="s">
        <v>173</v>
      </c>
      <c r="K47" s="449" t="s">
        <v>114</v>
      </c>
      <c r="L47" s="450"/>
      <c r="M47" s="449">
        <v>1</v>
      </c>
      <c r="N47" s="449">
        <v>1.02</v>
      </c>
      <c r="O47" s="611">
        <f t="shared" ref="O47" si="51">((N47*M47)+(N48*M48))*O$7</f>
        <v>1.1983726080000001</v>
      </c>
      <c r="P47" s="612">
        <f t="shared" si="48"/>
        <v>1.2177419030000001</v>
      </c>
      <c r="Q47" s="612">
        <f t="shared" si="49"/>
        <v>59.918630400000005</v>
      </c>
      <c r="R47" s="612">
        <f t="shared" si="50"/>
        <v>60.88709515</v>
      </c>
    </row>
    <row r="48" spans="1:18" s="251" customFormat="1" ht="18">
      <c r="A48" s="613"/>
      <c r="B48" s="614"/>
      <c r="C48" s="615"/>
      <c r="D48" s="613"/>
      <c r="E48" s="613"/>
      <c r="F48" s="613"/>
      <c r="G48" s="613"/>
      <c r="H48" s="612"/>
      <c r="I48" s="612"/>
      <c r="J48" s="452" t="s">
        <v>134</v>
      </c>
      <c r="K48" s="449" t="s">
        <v>111</v>
      </c>
      <c r="L48" s="450"/>
      <c r="M48" s="449">
        <v>3.5999999999999997E-2</v>
      </c>
      <c r="N48" s="449">
        <v>0.2</v>
      </c>
      <c r="O48" s="611"/>
      <c r="P48" s="612"/>
      <c r="Q48" s="612"/>
      <c r="R48" s="612"/>
    </row>
    <row r="49" spans="1:18" s="251" customFormat="1" ht="36">
      <c r="A49" s="449">
        <v>9</v>
      </c>
      <c r="B49" s="455" t="s">
        <v>120</v>
      </c>
      <c r="C49" s="452" t="s">
        <v>174</v>
      </c>
      <c r="D49" s="449" t="s">
        <v>114</v>
      </c>
      <c r="E49" s="449">
        <v>39</v>
      </c>
      <c r="F49" s="449"/>
      <c r="G49" s="449"/>
      <c r="H49" s="454"/>
      <c r="I49" s="454"/>
      <c r="J49" s="451" t="s">
        <v>175</v>
      </c>
      <c r="K49" s="449" t="s">
        <v>114</v>
      </c>
      <c r="L49" s="450"/>
      <c r="M49" s="449">
        <v>1</v>
      </c>
      <c r="N49" s="449">
        <v>65</v>
      </c>
      <c r="O49" s="454">
        <f t="shared" ref="O49:O50" si="52">N49*M49*O$7</f>
        <v>75.831599999999995</v>
      </c>
      <c r="P49" s="454">
        <f t="shared" ref="P49:P50" si="53">H49+I49+O49</f>
        <v>75.831599999999995</v>
      </c>
      <c r="Q49" s="454">
        <f t="shared" ref="Q49:Q50" si="54">O49*E49</f>
        <v>2957.4323999999997</v>
      </c>
      <c r="R49" s="454">
        <f t="shared" ref="R49:R50" si="55">P49*E49</f>
        <v>2957.4323999999997</v>
      </c>
    </row>
    <row r="50" spans="1:18" s="251" customFormat="1" ht="18">
      <c r="A50" s="449">
        <v>10</v>
      </c>
      <c r="B50" s="455" t="s">
        <v>120</v>
      </c>
      <c r="C50" s="452" t="s">
        <v>176</v>
      </c>
      <c r="D50" s="449" t="s">
        <v>114</v>
      </c>
      <c r="E50" s="449">
        <v>16</v>
      </c>
      <c r="F50" s="449"/>
      <c r="G50" s="449"/>
      <c r="H50" s="454"/>
      <c r="I50" s="454"/>
      <c r="J50" s="452" t="s">
        <v>177</v>
      </c>
      <c r="K50" s="449" t="s">
        <v>114</v>
      </c>
      <c r="L50" s="450"/>
      <c r="M50" s="449">
        <v>1</v>
      </c>
      <c r="N50" s="449">
        <v>25.83</v>
      </c>
      <c r="O50" s="454">
        <f t="shared" si="52"/>
        <v>30.134311199999996</v>
      </c>
      <c r="P50" s="454">
        <f t="shared" si="53"/>
        <v>30.134311199999996</v>
      </c>
      <c r="Q50" s="454">
        <f t="shared" si="54"/>
        <v>482.14897919999993</v>
      </c>
      <c r="R50" s="454">
        <f t="shared" si="55"/>
        <v>482.14897919999993</v>
      </c>
    </row>
    <row r="51" spans="1:18" ht="18">
      <c r="A51" s="60"/>
      <c r="B51" s="60"/>
      <c r="C51" s="61" t="s">
        <v>253</v>
      </c>
      <c r="D51" s="60"/>
      <c r="E51" s="60"/>
      <c r="F51" s="60"/>
      <c r="G51" s="60"/>
      <c r="H51" s="60"/>
      <c r="I51" s="60"/>
      <c r="J51" s="60"/>
      <c r="K51" s="60"/>
      <c r="L51" s="64"/>
      <c r="M51" s="64"/>
      <c r="N51" s="64"/>
      <c r="O51" s="60"/>
      <c r="P51" s="60"/>
      <c r="Q51" s="60"/>
      <c r="R51" s="60"/>
    </row>
    <row r="52" spans="1:18" ht="54">
      <c r="A52" s="130">
        <v>1</v>
      </c>
      <c r="B52" s="130" t="s">
        <v>251</v>
      </c>
      <c r="C52" s="143" t="s">
        <v>252</v>
      </c>
      <c r="D52" s="130" t="s">
        <v>185</v>
      </c>
      <c r="E52" s="144">
        <v>7.4800000000000005E-2</v>
      </c>
      <c r="F52" s="130">
        <v>9.27</v>
      </c>
      <c r="G52" s="130">
        <v>294.12</v>
      </c>
      <c r="H52" s="45">
        <f t="shared" ref="H52:I57" si="56">F52*H$7</f>
        <v>21.632935499999999</v>
      </c>
      <c r="I52" s="45">
        <f t="shared" si="56"/>
        <v>893.34538199999997</v>
      </c>
      <c r="J52" s="44"/>
      <c r="K52" s="130"/>
      <c r="L52" s="130"/>
      <c r="M52" s="130"/>
      <c r="N52" s="130"/>
      <c r="O52" s="45"/>
      <c r="P52" s="45">
        <f t="shared" ref="P52:P57" si="57">H52+I52+O52</f>
        <v>914.9783175</v>
      </c>
      <c r="Q52" s="45"/>
      <c r="R52" s="45">
        <f t="shared" ref="R52:R57" si="58">P52*E52</f>
        <v>68.440378149000011</v>
      </c>
    </row>
    <row r="53" spans="1:18" ht="18">
      <c r="A53" s="62">
        <v>2</v>
      </c>
      <c r="B53" s="438" t="s">
        <v>880</v>
      </c>
      <c r="C53" s="437" t="s">
        <v>881</v>
      </c>
      <c r="D53" s="62" t="s">
        <v>53</v>
      </c>
      <c r="E53" s="98">
        <f>74.8*1.8</f>
        <v>134.63999999999999</v>
      </c>
      <c r="F53" s="62"/>
      <c r="G53" s="62">
        <v>0.5</v>
      </c>
      <c r="H53" s="45"/>
      <c r="I53" s="45">
        <f t="shared" si="56"/>
        <v>1.518675</v>
      </c>
      <c r="J53" s="63"/>
      <c r="K53" s="62"/>
      <c r="L53" s="79"/>
      <c r="M53" s="62"/>
      <c r="N53" s="62"/>
      <c r="O53" s="98"/>
      <c r="P53" s="98">
        <f t="shared" si="57"/>
        <v>1.518675</v>
      </c>
      <c r="Q53" s="98"/>
      <c r="R53" s="98">
        <f t="shared" si="58"/>
        <v>204.47440199999997</v>
      </c>
    </row>
    <row r="54" spans="1:18" ht="54">
      <c r="A54" s="130">
        <v>3</v>
      </c>
      <c r="B54" s="130" t="s">
        <v>254</v>
      </c>
      <c r="C54" s="44" t="s">
        <v>255</v>
      </c>
      <c r="D54" s="130" t="s">
        <v>158</v>
      </c>
      <c r="E54" s="144">
        <v>7.2599999999999998E-2</v>
      </c>
      <c r="F54" s="130">
        <v>5.03</v>
      </c>
      <c r="G54" s="130">
        <v>158.97</v>
      </c>
      <c r="H54" s="45">
        <f t="shared" si="56"/>
        <v>11.7382595</v>
      </c>
      <c r="I54" s="45">
        <f t="shared" si="56"/>
        <v>482.84752950000001</v>
      </c>
      <c r="J54" s="44"/>
      <c r="K54" s="130"/>
      <c r="L54" s="130"/>
      <c r="M54" s="130"/>
      <c r="N54" s="130"/>
      <c r="O54" s="45"/>
      <c r="P54" s="45">
        <f t="shared" si="57"/>
        <v>494.58578900000003</v>
      </c>
      <c r="Q54" s="45"/>
      <c r="R54" s="45">
        <f t="shared" si="58"/>
        <v>35.906928281399999</v>
      </c>
    </row>
    <row r="55" spans="1:18" ht="36">
      <c r="A55" s="130">
        <v>4</v>
      </c>
      <c r="B55" s="141" t="s">
        <v>256</v>
      </c>
      <c r="C55" s="44" t="s">
        <v>257</v>
      </c>
      <c r="D55" s="130" t="s">
        <v>113</v>
      </c>
      <c r="E55" s="130">
        <v>46.2</v>
      </c>
      <c r="F55" s="130">
        <v>3.68</v>
      </c>
      <c r="G55" s="130"/>
      <c r="H55" s="45">
        <f t="shared" si="56"/>
        <v>8.5878320000000006</v>
      </c>
      <c r="I55" s="45"/>
      <c r="J55" s="80"/>
      <c r="K55" s="130"/>
      <c r="L55" s="130"/>
      <c r="M55" s="130"/>
      <c r="N55" s="130"/>
      <c r="O55" s="45"/>
      <c r="P55" s="45">
        <f t="shared" si="57"/>
        <v>8.5878320000000006</v>
      </c>
      <c r="Q55" s="45"/>
      <c r="R55" s="45">
        <f t="shared" si="58"/>
        <v>396.75783840000003</v>
      </c>
    </row>
    <row r="56" spans="1:18" ht="54">
      <c r="A56" s="130">
        <v>5</v>
      </c>
      <c r="B56" s="131" t="s">
        <v>239</v>
      </c>
      <c r="C56" s="44" t="s">
        <v>560</v>
      </c>
      <c r="D56" s="130" t="s">
        <v>111</v>
      </c>
      <c r="E56" s="130">
        <v>6.6</v>
      </c>
      <c r="F56" s="130">
        <v>1.67</v>
      </c>
      <c r="G56" s="130"/>
      <c r="H56" s="45">
        <f t="shared" si="56"/>
        <v>3.8971955</v>
      </c>
      <c r="I56" s="45"/>
      <c r="J56" s="44" t="s">
        <v>153</v>
      </c>
      <c r="K56" s="130" t="s">
        <v>111</v>
      </c>
      <c r="L56" s="130"/>
      <c r="M56" s="130">
        <v>1.25</v>
      </c>
      <c r="N56" s="130">
        <v>3.8</v>
      </c>
      <c r="O56" s="45">
        <f>N56*M56*O$7</f>
        <v>5.5415399999999995</v>
      </c>
      <c r="P56" s="45">
        <f t="shared" si="57"/>
        <v>9.4387354999999999</v>
      </c>
      <c r="Q56" s="45">
        <f t="shared" ref="Q56:Q60" si="59">O56*E56</f>
        <v>36.574163999999996</v>
      </c>
      <c r="R56" s="45">
        <f t="shared" si="58"/>
        <v>62.295654299999995</v>
      </c>
    </row>
    <row r="57" spans="1:18" ht="18">
      <c r="A57" s="613">
        <v>6</v>
      </c>
      <c r="B57" s="614" t="s">
        <v>187</v>
      </c>
      <c r="C57" s="644" t="s">
        <v>262</v>
      </c>
      <c r="D57" s="613" t="s">
        <v>111</v>
      </c>
      <c r="E57" s="613">
        <v>52.8</v>
      </c>
      <c r="F57" s="613">
        <v>1.55</v>
      </c>
      <c r="G57" s="613">
        <v>0.76</v>
      </c>
      <c r="H57" s="612">
        <f t="shared" si="56"/>
        <v>3.6171575000000002</v>
      </c>
      <c r="I57" s="612">
        <f>G57*I$7</f>
        <v>2.308386</v>
      </c>
      <c r="J57" s="44" t="s">
        <v>162</v>
      </c>
      <c r="K57" s="130" t="s">
        <v>111</v>
      </c>
      <c r="L57" s="62" t="s">
        <v>160</v>
      </c>
      <c r="M57" s="130">
        <v>1.02</v>
      </c>
      <c r="N57" s="134">
        <v>29.22</v>
      </c>
      <c r="O57" s="611">
        <f>((N57*M57)/1.02+(N58*M58)+(N59*M59))*O$7</f>
        <v>37.898898886319991</v>
      </c>
      <c r="P57" s="612">
        <f t="shared" si="57"/>
        <v>43.824442386319987</v>
      </c>
      <c r="Q57" s="612">
        <f t="shared" si="59"/>
        <v>2001.0618611976954</v>
      </c>
      <c r="R57" s="612">
        <f t="shared" si="58"/>
        <v>2313.9305579976954</v>
      </c>
    </row>
    <row r="58" spans="1:18" ht="18">
      <c r="A58" s="613"/>
      <c r="B58" s="614"/>
      <c r="C58" s="644"/>
      <c r="D58" s="613"/>
      <c r="E58" s="613"/>
      <c r="F58" s="613"/>
      <c r="G58" s="613"/>
      <c r="H58" s="612"/>
      <c r="I58" s="612"/>
      <c r="J58" s="44" t="s">
        <v>188</v>
      </c>
      <c r="K58" s="130" t="s">
        <v>118</v>
      </c>
      <c r="L58" s="130"/>
      <c r="M58" s="130">
        <v>0.80300000000000005</v>
      </c>
      <c r="N58" s="134">
        <v>3.5</v>
      </c>
      <c r="O58" s="611"/>
      <c r="P58" s="612"/>
      <c r="Q58" s="612"/>
      <c r="R58" s="612"/>
    </row>
    <row r="59" spans="1:18" ht="18">
      <c r="A59" s="613"/>
      <c r="B59" s="614"/>
      <c r="C59" s="644"/>
      <c r="D59" s="613"/>
      <c r="E59" s="613"/>
      <c r="F59" s="613"/>
      <c r="G59" s="613"/>
      <c r="H59" s="612"/>
      <c r="I59" s="612"/>
      <c r="J59" s="44" t="s">
        <v>121</v>
      </c>
      <c r="K59" s="130" t="s">
        <v>111</v>
      </c>
      <c r="L59" s="131" t="s">
        <v>498</v>
      </c>
      <c r="M59" s="130">
        <v>3.8999999999999998E-3</v>
      </c>
      <c r="N59" s="167">
        <v>116.67</v>
      </c>
      <c r="O59" s="611"/>
      <c r="P59" s="612"/>
      <c r="Q59" s="612"/>
      <c r="R59" s="612"/>
    </row>
    <row r="60" spans="1:18" ht="18">
      <c r="A60" s="613">
        <v>7</v>
      </c>
      <c r="B60" s="614" t="s">
        <v>222</v>
      </c>
      <c r="C60" s="644" t="s">
        <v>263</v>
      </c>
      <c r="D60" s="613" t="s">
        <v>111</v>
      </c>
      <c r="E60" s="613">
        <v>48.4</v>
      </c>
      <c r="F60" s="613">
        <v>1.55</v>
      </c>
      <c r="G60" s="613">
        <v>0.33</v>
      </c>
      <c r="H60" s="612">
        <f t="shared" ref="H60:H65" si="60">F60*H$7</f>
        <v>3.6171575000000002</v>
      </c>
      <c r="I60" s="612">
        <f>G60*I$7</f>
        <v>1.0023255</v>
      </c>
      <c r="J60" s="44" t="s">
        <v>162</v>
      </c>
      <c r="K60" s="130" t="s">
        <v>111</v>
      </c>
      <c r="L60" s="62" t="s">
        <v>160</v>
      </c>
      <c r="M60" s="130">
        <v>1.02</v>
      </c>
      <c r="N60" s="134">
        <v>29.22</v>
      </c>
      <c r="O60" s="612">
        <f>((N60*M60)/1.02+(N61*M61)+(N62*M62)+(N63*M63))*O$7</f>
        <v>40.312726045199987</v>
      </c>
      <c r="P60" s="612">
        <f t="shared" ref="P60:P69" si="61">H60+I60+O60</f>
        <v>44.93220904519999</v>
      </c>
      <c r="Q60" s="612">
        <f t="shared" si="59"/>
        <v>1951.1359405876794</v>
      </c>
      <c r="R60" s="612">
        <f t="shared" ref="R60:R69" si="62">P60*E60</f>
        <v>2174.7189177876794</v>
      </c>
    </row>
    <row r="61" spans="1:18" ht="18">
      <c r="A61" s="613"/>
      <c r="B61" s="614"/>
      <c r="C61" s="644"/>
      <c r="D61" s="613"/>
      <c r="E61" s="613"/>
      <c r="F61" s="613"/>
      <c r="G61" s="613"/>
      <c r="H61" s="612"/>
      <c r="I61" s="612"/>
      <c r="J61" s="44" t="s">
        <v>188</v>
      </c>
      <c r="K61" s="130" t="s">
        <v>56</v>
      </c>
      <c r="L61" s="130"/>
      <c r="M61" s="130">
        <v>0.71699999999999997</v>
      </c>
      <c r="N61" s="134">
        <v>3.5</v>
      </c>
      <c r="O61" s="612"/>
      <c r="P61" s="612"/>
      <c r="Q61" s="612"/>
      <c r="R61" s="612"/>
    </row>
    <row r="62" spans="1:18" ht="18">
      <c r="A62" s="613"/>
      <c r="B62" s="614"/>
      <c r="C62" s="644"/>
      <c r="D62" s="613"/>
      <c r="E62" s="613"/>
      <c r="F62" s="613"/>
      <c r="G62" s="613"/>
      <c r="H62" s="612"/>
      <c r="I62" s="612"/>
      <c r="J62" s="145" t="s">
        <v>121</v>
      </c>
      <c r="K62" s="130" t="s">
        <v>111</v>
      </c>
      <c r="L62" s="131" t="s">
        <v>498</v>
      </c>
      <c r="M62" s="130">
        <v>1.6500000000000001E-2</v>
      </c>
      <c r="N62" s="167">
        <v>116.67</v>
      </c>
      <c r="O62" s="612"/>
      <c r="P62" s="612"/>
      <c r="Q62" s="612"/>
      <c r="R62" s="612"/>
    </row>
    <row r="63" spans="1:18" ht="18">
      <c r="A63" s="613"/>
      <c r="B63" s="614"/>
      <c r="C63" s="644"/>
      <c r="D63" s="613"/>
      <c r="E63" s="613"/>
      <c r="F63" s="613"/>
      <c r="G63" s="613"/>
      <c r="H63" s="612"/>
      <c r="I63" s="612"/>
      <c r="J63" s="145" t="s">
        <v>224</v>
      </c>
      <c r="K63" s="130" t="s">
        <v>116</v>
      </c>
      <c r="L63" s="146" t="s">
        <v>383</v>
      </c>
      <c r="M63" s="130">
        <v>0.9</v>
      </c>
      <c r="N63" s="147">
        <v>1</v>
      </c>
      <c r="O63" s="612"/>
      <c r="P63" s="612"/>
      <c r="Q63" s="612"/>
      <c r="R63" s="612"/>
    </row>
    <row r="64" spans="1:18" ht="36">
      <c r="A64" s="130">
        <v>8</v>
      </c>
      <c r="B64" s="131" t="s">
        <v>258</v>
      </c>
      <c r="C64" s="44" t="s">
        <v>259</v>
      </c>
      <c r="D64" s="130" t="s">
        <v>55</v>
      </c>
      <c r="E64" s="130">
        <v>2.31</v>
      </c>
      <c r="F64" s="130">
        <v>14.5</v>
      </c>
      <c r="G64" s="130">
        <v>1.5</v>
      </c>
      <c r="H64" s="45">
        <f t="shared" si="60"/>
        <v>33.837924999999998</v>
      </c>
      <c r="I64" s="45">
        <f>G64*I$7</f>
        <v>4.556025</v>
      </c>
      <c r="J64" s="44" t="s">
        <v>260</v>
      </c>
      <c r="K64" s="130" t="s">
        <v>53</v>
      </c>
      <c r="L64" s="130" t="s">
        <v>535</v>
      </c>
      <c r="M64" s="130">
        <v>0.24</v>
      </c>
      <c r="N64" s="130">
        <v>165</v>
      </c>
      <c r="O64" s="45">
        <f t="shared" ref="O64:O67" si="63">N64*M64*O$7</f>
        <v>46.198943999999997</v>
      </c>
      <c r="P64" s="45">
        <f t="shared" si="61"/>
        <v>84.592894000000001</v>
      </c>
      <c r="Q64" s="45">
        <f t="shared" ref="Q64:Q67" si="64">O64*E64</f>
        <v>106.71956064</v>
      </c>
      <c r="R64" s="45">
        <f t="shared" si="62"/>
        <v>195.40958514000002</v>
      </c>
    </row>
    <row r="65" spans="1:18" ht="18">
      <c r="A65" s="130">
        <v>9</v>
      </c>
      <c r="B65" s="130" t="s">
        <v>186</v>
      </c>
      <c r="C65" s="44" t="s">
        <v>261</v>
      </c>
      <c r="D65" s="130" t="s">
        <v>111</v>
      </c>
      <c r="E65" s="130">
        <v>14.5</v>
      </c>
      <c r="F65" s="130">
        <v>0.56200000000000006</v>
      </c>
      <c r="G65" s="130"/>
      <c r="H65" s="45">
        <f t="shared" si="60"/>
        <v>1.3115113</v>
      </c>
      <c r="I65" s="45"/>
      <c r="J65" s="44"/>
      <c r="K65" s="130"/>
      <c r="L65" s="130"/>
      <c r="M65" s="130"/>
      <c r="N65" s="130"/>
      <c r="O65" s="45"/>
      <c r="P65" s="45">
        <f t="shared" si="61"/>
        <v>1.3115113</v>
      </c>
      <c r="Q65" s="45"/>
      <c r="R65" s="45">
        <f t="shared" si="62"/>
        <v>19.016913850000002</v>
      </c>
    </row>
    <row r="66" spans="1:18" ht="54">
      <c r="A66" s="130">
        <v>10</v>
      </c>
      <c r="B66" s="131" t="s">
        <v>120</v>
      </c>
      <c r="C66" s="44" t="s">
        <v>561</v>
      </c>
      <c r="D66" s="130" t="s">
        <v>53</v>
      </c>
      <c r="E66" s="148">
        <v>1.9859</v>
      </c>
      <c r="F66" s="130"/>
      <c r="G66" s="130"/>
      <c r="H66" s="45"/>
      <c r="I66" s="45"/>
      <c r="J66" s="44" t="s">
        <v>184</v>
      </c>
      <c r="K66" s="130" t="s">
        <v>53</v>
      </c>
      <c r="L66" s="131" t="s">
        <v>501</v>
      </c>
      <c r="M66" s="130">
        <v>1</v>
      </c>
      <c r="N66" s="130">
        <v>294.58</v>
      </c>
      <c r="O66" s="45">
        <f t="shared" si="63"/>
        <v>343.66881119999994</v>
      </c>
      <c r="P66" s="45">
        <f t="shared" si="61"/>
        <v>343.66881119999994</v>
      </c>
      <c r="Q66" s="45">
        <f t="shared" si="64"/>
        <v>682.49189216207992</v>
      </c>
      <c r="R66" s="45">
        <f t="shared" si="62"/>
        <v>682.49189216207992</v>
      </c>
    </row>
    <row r="67" spans="1:18" ht="54">
      <c r="A67" s="130">
        <v>11</v>
      </c>
      <c r="B67" s="131" t="s">
        <v>120</v>
      </c>
      <c r="C67" s="44" t="s">
        <v>562</v>
      </c>
      <c r="D67" s="130" t="s">
        <v>53</v>
      </c>
      <c r="E67" s="130">
        <v>0.40720000000000001</v>
      </c>
      <c r="F67" s="130"/>
      <c r="G67" s="130"/>
      <c r="H67" s="45"/>
      <c r="I67" s="45"/>
      <c r="J67" s="44" t="s">
        <v>184</v>
      </c>
      <c r="K67" s="130" t="s">
        <v>53</v>
      </c>
      <c r="L67" s="131" t="s">
        <v>501</v>
      </c>
      <c r="M67" s="130">
        <v>1</v>
      </c>
      <c r="N67" s="130">
        <v>294.58</v>
      </c>
      <c r="O67" s="45">
        <f t="shared" si="63"/>
        <v>343.66881119999994</v>
      </c>
      <c r="P67" s="45">
        <f t="shared" si="61"/>
        <v>343.66881119999994</v>
      </c>
      <c r="Q67" s="45">
        <f t="shared" si="64"/>
        <v>139.94193992063998</v>
      </c>
      <c r="R67" s="45">
        <f t="shared" si="62"/>
        <v>139.94193992063998</v>
      </c>
    </row>
    <row r="68" spans="1:18" ht="36">
      <c r="A68" s="130">
        <v>12</v>
      </c>
      <c r="B68" s="131" t="s">
        <v>60</v>
      </c>
      <c r="C68" s="44" t="s">
        <v>563</v>
      </c>
      <c r="D68" s="130" t="s">
        <v>185</v>
      </c>
      <c r="E68" s="144">
        <v>5.8099999999999999E-2</v>
      </c>
      <c r="F68" s="130">
        <v>9.86</v>
      </c>
      <c r="G68" s="130">
        <v>210.8</v>
      </c>
      <c r="H68" s="45">
        <f t="shared" ref="H68:I68" si="65">F68*H$7</f>
        <v>23.009788999999998</v>
      </c>
      <c r="I68" s="45">
        <f t="shared" si="65"/>
        <v>640.27338000000009</v>
      </c>
      <c r="J68" s="44"/>
      <c r="K68" s="130"/>
      <c r="L68" s="131"/>
      <c r="M68" s="130"/>
      <c r="N68" s="130"/>
      <c r="O68" s="45"/>
      <c r="P68" s="45">
        <f t="shared" si="61"/>
        <v>663.28316900000004</v>
      </c>
      <c r="Q68" s="45"/>
      <c r="R68" s="45">
        <f t="shared" si="62"/>
        <v>38.536752118900004</v>
      </c>
    </row>
    <row r="69" spans="1:18" ht="18">
      <c r="A69" s="62">
        <v>13</v>
      </c>
      <c r="B69" s="438" t="s">
        <v>880</v>
      </c>
      <c r="C69" s="437" t="s">
        <v>881</v>
      </c>
      <c r="D69" s="62" t="s">
        <v>53</v>
      </c>
      <c r="E69" s="98">
        <f>58.1*1.8</f>
        <v>104.58</v>
      </c>
      <c r="F69" s="62"/>
      <c r="G69" s="62">
        <v>0.5</v>
      </c>
      <c r="H69" s="45"/>
      <c r="I69" s="45">
        <f t="shared" ref="I69" si="66">G69*I$7</f>
        <v>1.518675</v>
      </c>
      <c r="J69" s="63"/>
      <c r="K69" s="62"/>
      <c r="L69" s="79"/>
      <c r="M69" s="62"/>
      <c r="N69" s="62"/>
      <c r="O69" s="98"/>
      <c r="P69" s="98">
        <f t="shared" si="61"/>
        <v>1.518675</v>
      </c>
      <c r="Q69" s="98"/>
      <c r="R69" s="98">
        <f t="shared" si="62"/>
        <v>158.82303149999998</v>
      </c>
    </row>
    <row r="70" spans="1:18" ht="18">
      <c r="A70" s="60"/>
      <c r="B70" s="60"/>
      <c r="C70" s="61" t="s">
        <v>241</v>
      </c>
      <c r="D70" s="60"/>
      <c r="E70" s="60"/>
      <c r="F70" s="60"/>
      <c r="G70" s="60"/>
      <c r="H70" s="60"/>
      <c r="I70" s="60"/>
      <c r="J70" s="60"/>
      <c r="K70" s="60"/>
      <c r="L70" s="64"/>
      <c r="M70" s="64"/>
      <c r="N70" s="64"/>
      <c r="O70" s="60"/>
      <c r="P70" s="60"/>
      <c r="Q70" s="60"/>
      <c r="R70" s="60"/>
    </row>
    <row r="71" spans="1:18" ht="36">
      <c r="A71" s="674">
        <v>1</v>
      </c>
      <c r="B71" s="675" t="s">
        <v>268</v>
      </c>
      <c r="C71" s="676" t="s">
        <v>241</v>
      </c>
      <c r="D71" s="674" t="s">
        <v>53</v>
      </c>
      <c r="E71" s="641">
        <f>(32.7*97.5)/1000</f>
        <v>3.1882500000000005</v>
      </c>
      <c r="F71" s="674">
        <v>22.4</v>
      </c>
      <c r="G71" s="674">
        <v>55.2</v>
      </c>
      <c r="H71" s="640">
        <f>F71*H$7</f>
        <v>52.273759999999996</v>
      </c>
      <c r="I71" s="640">
        <f>G71*I$7</f>
        <v>167.66172</v>
      </c>
      <c r="J71" s="63" t="s">
        <v>269</v>
      </c>
      <c r="K71" s="62" t="s">
        <v>116</v>
      </c>
      <c r="L71" s="62"/>
      <c r="M71" s="62">
        <v>27</v>
      </c>
      <c r="N71" s="62">
        <v>2</v>
      </c>
      <c r="O71" s="640">
        <f>((N71*M71)+(N72*M72)+(N73*M73))*O$7</f>
        <v>93.506196000000003</v>
      </c>
      <c r="P71" s="640">
        <f t="shared" ref="P71" si="67">H71+I71+O71</f>
        <v>313.44167599999997</v>
      </c>
      <c r="Q71" s="640">
        <f t="shared" ref="Q71" si="68">O71*E71</f>
        <v>298.12112939700006</v>
      </c>
      <c r="R71" s="640">
        <f t="shared" ref="R71" si="69">P71*E71</f>
        <v>999.33042350700009</v>
      </c>
    </row>
    <row r="72" spans="1:18" ht="18">
      <c r="A72" s="674"/>
      <c r="B72" s="675"/>
      <c r="C72" s="676"/>
      <c r="D72" s="674"/>
      <c r="E72" s="641"/>
      <c r="F72" s="674"/>
      <c r="G72" s="674"/>
      <c r="H72" s="640"/>
      <c r="I72" s="640"/>
      <c r="J72" s="156" t="s">
        <v>270</v>
      </c>
      <c r="K72" s="73" t="s">
        <v>116</v>
      </c>
      <c r="L72" s="62" t="s">
        <v>499</v>
      </c>
      <c r="M72" s="73">
        <v>17</v>
      </c>
      <c r="N72" s="62">
        <v>0.95</v>
      </c>
      <c r="O72" s="640"/>
      <c r="P72" s="640"/>
      <c r="Q72" s="640"/>
      <c r="R72" s="640"/>
    </row>
    <row r="73" spans="1:18" ht="18">
      <c r="A73" s="674"/>
      <c r="B73" s="675"/>
      <c r="C73" s="676"/>
      <c r="D73" s="674"/>
      <c r="E73" s="641"/>
      <c r="F73" s="674"/>
      <c r="G73" s="674"/>
      <c r="H73" s="640"/>
      <c r="I73" s="640"/>
      <c r="J73" s="63" t="s">
        <v>224</v>
      </c>
      <c r="K73" s="62" t="s">
        <v>116</v>
      </c>
      <c r="L73" s="146" t="s">
        <v>383</v>
      </c>
      <c r="M73" s="62">
        <v>10</v>
      </c>
      <c r="N73" s="147">
        <v>1</v>
      </c>
      <c r="O73" s="640"/>
      <c r="P73" s="640"/>
      <c r="Q73" s="640"/>
      <c r="R73" s="640"/>
    </row>
    <row r="74" spans="1:18" ht="36">
      <c r="A74" s="130">
        <v>2</v>
      </c>
      <c r="B74" s="131" t="s">
        <v>120</v>
      </c>
      <c r="C74" s="44" t="s">
        <v>193</v>
      </c>
      <c r="D74" s="130" t="s">
        <v>125</v>
      </c>
      <c r="E74" s="153">
        <v>167.5</v>
      </c>
      <c r="F74" s="130"/>
      <c r="G74" s="130"/>
      <c r="H74" s="45"/>
      <c r="I74" s="45"/>
      <c r="J74" s="44" t="s">
        <v>195</v>
      </c>
      <c r="K74" s="130" t="s">
        <v>125</v>
      </c>
      <c r="L74" s="146" t="s">
        <v>207</v>
      </c>
      <c r="M74" s="130">
        <v>1</v>
      </c>
      <c r="N74" s="130">
        <v>1.1599999999999999</v>
      </c>
      <c r="O74" s="45">
        <f t="shared" ref="O74:O79" si="70">N74*M74*O$7</f>
        <v>1.3533023999999998</v>
      </c>
      <c r="P74" s="45">
        <f t="shared" ref="P74:P80" si="71">H74+I74+O74</f>
        <v>1.3533023999999998</v>
      </c>
      <c r="Q74" s="45">
        <f t="shared" ref="Q74:Q80" si="72">O74*E74</f>
        <v>226.67815199999995</v>
      </c>
      <c r="R74" s="45">
        <f t="shared" ref="R74:R80" si="73">P74*E74</f>
        <v>226.67815199999995</v>
      </c>
    </row>
    <row r="75" spans="1:18" ht="36">
      <c r="A75" s="130">
        <v>3</v>
      </c>
      <c r="B75" s="131" t="s">
        <v>120</v>
      </c>
      <c r="C75" s="44" t="s">
        <v>196</v>
      </c>
      <c r="D75" s="130" t="s">
        <v>125</v>
      </c>
      <c r="E75" s="142">
        <v>1623</v>
      </c>
      <c r="F75" s="130"/>
      <c r="G75" s="130"/>
      <c r="H75" s="45"/>
      <c r="I75" s="45"/>
      <c r="J75" s="108" t="s">
        <v>194</v>
      </c>
      <c r="K75" s="130" t="s">
        <v>125</v>
      </c>
      <c r="L75" s="131" t="s">
        <v>181</v>
      </c>
      <c r="M75" s="130">
        <v>1</v>
      </c>
      <c r="N75" s="130">
        <v>0.37</v>
      </c>
      <c r="O75" s="45">
        <f t="shared" si="70"/>
        <v>0.43165679999999995</v>
      </c>
      <c r="P75" s="45">
        <f t="shared" si="71"/>
        <v>0.43165679999999995</v>
      </c>
      <c r="Q75" s="45">
        <f t="shared" si="72"/>
        <v>700.57898639999996</v>
      </c>
      <c r="R75" s="45">
        <f t="shared" si="73"/>
        <v>700.57898639999996</v>
      </c>
    </row>
    <row r="76" spans="1:18" ht="36">
      <c r="A76" s="130">
        <v>4</v>
      </c>
      <c r="B76" s="131" t="s">
        <v>120</v>
      </c>
      <c r="C76" s="44" t="s">
        <v>197</v>
      </c>
      <c r="D76" s="130" t="s">
        <v>53</v>
      </c>
      <c r="E76" s="130">
        <v>3.0499999999999999E-2</v>
      </c>
      <c r="F76" s="130"/>
      <c r="G76" s="130"/>
      <c r="H76" s="45"/>
      <c r="I76" s="45"/>
      <c r="J76" s="44" t="s">
        <v>182</v>
      </c>
      <c r="K76" s="130" t="s">
        <v>53</v>
      </c>
      <c r="L76" s="62" t="s">
        <v>508</v>
      </c>
      <c r="M76" s="130">
        <v>1</v>
      </c>
      <c r="N76" s="130">
        <v>475</v>
      </c>
      <c r="O76" s="45">
        <f t="shared" si="70"/>
        <v>554.154</v>
      </c>
      <c r="P76" s="45">
        <f t="shared" si="71"/>
        <v>554.154</v>
      </c>
      <c r="Q76" s="45">
        <f t="shared" si="72"/>
        <v>16.901696999999999</v>
      </c>
      <c r="R76" s="45">
        <f t="shared" si="73"/>
        <v>16.901696999999999</v>
      </c>
    </row>
    <row r="77" spans="1:18" ht="18">
      <c r="A77" s="130">
        <v>5</v>
      </c>
      <c r="B77" s="131" t="s">
        <v>120</v>
      </c>
      <c r="C77" s="44" t="s">
        <v>183</v>
      </c>
      <c r="D77" s="130" t="s">
        <v>53</v>
      </c>
      <c r="E77" s="149">
        <v>5.6000000000000001E-2</v>
      </c>
      <c r="F77" s="130"/>
      <c r="G77" s="130"/>
      <c r="H77" s="45"/>
      <c r="I77" s="45"/>
      <c r="J77" s="44" t="s">
        <v>184</v>
      </c>
      <c r="K77" s="130" t="s">
        <v>53</v>
      </c>
      <c r="L77" s="131" t="s">
        <v>502</v>
      </c>
      <c r="M77" s="130">
        <v>1</v>
      </c>
      <c r="N77" s="130">
        <v>278.33</v>
      </c>
      <c r="O77" s="45">
        <f t="shared" si="70"/>
        <v>324.71091119999994</v>
      </c>
      <c r="P77" s="45">
        <f t="shared" si="71"/>
        <v>324.71091119999994</v>
      </c>
      <c r="Q77" s="45">
        <f t="shared" si="72"/>
        <v>18.183811027199997</v>
      </c>
      <c r="R77" s="45">
        <f t="shared" si="73"/>
        <v>18.183811027199997</v>
      </c>
    </row>
    <row r="78" spans="1:18" ht="36">
      <c r="A78" s="130">
        <v>6</v>
      </c>
      <c r="B78" s="131" t="s">
        <v>120</v>
      </c>
      <c r="C78" s="44" t="s">
        <v>198</v>
      </c>
      <c r="D78" s="130" t="s">
        <v>114</v>
      </c>
      <c r="E78" s="228">
        <v>99</v>
      </c>
      <c r="F78" s="130"/>
      <c r="G78" s="130"/>
      <c r="H78" s="45"/>
      <c r="I78" s="45"/>
      <c r="J78" s="44" t="s">
        <v>198</v>
      </c>
      <c r="K78" s="130" t="s">
        <v>114</v>
      </c>
      <c r="L78" s="131"/>
      <c r="M78" s="130">
        <v>1</v>
      </c>
      <c r="N78" s="130">
        <v>7.0000000000000007E-2</v>
      </c>
      <c r="O78" s="45">
        <f t="shared" si="70"/>
        <v>8.1664799999999996E-2</v>
      </c>
      <c r="P78" s="45">
        <f t="shared" si="71"/>
        <v>8.1664799999999996E-2</v>
      </c>
      <c r="Q78" s="45">
        <f t="shared" si="72"/>
        <v>8.0848151999999995</v>
      </c>
      <c r="R78" s="45">
        <f t="shared" si="73"/>
        <v>8.0848151999999995</v>
      </c>
    </row>
    <row r="79" spans="1:18" ht="36">
      <c r="A79" s="130">
        <v>7</v>
      </c>
      <c r="B79" s="131" t="s">
        <v>120</v>
      </c>
      <c r="C79" s="44" t="s">
        <v>199</v>
      </c>
      <c r="D79" s="130" t="s">
        <v>114</v>
      </c>
      <c r="E79" s="228">
        <v>1073</v>
      </c>
      <c r="F79" s="130"/>
      <c r="G79" s="130"/>
      <c r="H79" s="45"/>
      <c r="I79" s="45"/>
      <c r="J79" s="44" t="s">
        <v>199</v>
      </c>
      <c r="K79" s="130" t="s">
        <v>114</v>
      </c>
      <c r="L79" s="131"/>
      <c r="M79" s="130">
        <v>1</v>
      </c>
      <c r="N79" s="130">
        <v>0.03</v>
      </c>
      <c r="O79" s="45">
        <f t="shared" si="70"/>
        <v>3.4999199999999994E-2</v>
      </c>
      <c r="P79" s="45">
        <f t="shared" si="71"/>
        <v>3.4999199999999994E-2</v>
      </c>
      <c r="Q79" s="45">
        <f t="shared" si="72"/>
        <v>37.554141599999994</v>
      </c>
      <c r="R79" s="45">
        <f t="shared" si="73"/>
        <v>37.554141599999994</v>
      </c>
    </row>
    <row r="80" spans="1:18" ht="18">
      <c r="A80" s="613">
        <v>8</v>
      </c>
      <c r="B80" s="614" t="s">
        <v>187</v>
      </c>
      <c r="C80" s="615" t="s">
        <v>201</v>
      </c>
      <c r="D80" s="613" t="s">
        <v>111</v>
      </c>
      <c r="E80" s="613">
        <v>9.5</v>
      </c>
      <c r="F80" s="613">
        <v>1.55</v>
      </c>
      <c r="G80" s="613">
        <v>0.76</v>
      </c>
      <c r="H80" s="612">
        <f t="shared" ref="H80" si="74">F80*H$7</f>
        <v>3.6171575000000002</v>
      </c>
      <c r="I80" s="612">
        <f>G80*I$7</f>
        <v>2.308386</v>
      </c>
      <c r="J80" s="44" t="s">
        <v>200</v>
      </c>
      <c r="K80" s="130" t="s">
        <v>111</v>
      </c>
      <c r="L80" s="130" t="s">
        <v>528</v>
      </c>
      <c r="M80" s="130">
        <v>1.02</v>
      </c>
      <c r="N80" s="130">
        <v>26.5</v>
      </c>
      <c r="O80" s="612">
        <f>((N80*M80)/1.02+(N81*M81)+(N82*M82))*O$7</f>
        <v>34.725638086319996</v>
      </c>
      <c r="P80" s="612">
        <f t="shared" si="71"/>
        <v>40.651181586319993</v>
      </c>
      <c r="Q80" s="612">
        <f t="shared" si="72"/>
        <v>329.89356182003996</v>
      </c>
      <c r="R80" s="612">
        <f t="shared" si="73"/>
        <v>386.18622507003994</v>
      </c>
    </row>
    <row r="81" spans="1:18" ht="18">
      <c r="A81" s="613"/>
      <c r="B81" s="614"/>
      <c r="C81" s="615"/>
      <c r="D81" s="613"/>
      <c r="E81" s="613"/>
      <c r="F81" s="613"/>
      <c r="G81" s="613"/>
      <c r="H81" s="612"/>
      <c r="I81" s="612"/>
      <c r="J81" s="44" t="s">
        <v>188</v>
      </c>
      <c r="K81" s="130" t="s">
        <v>118</v>
      </c>
      <c r="L81" s="130"/>
      <c r="M81" s="130">
        <v>0.80300000000000005</v>
      </c>
      <c r="N81" s="130">
        <v>3.5</v>
      </c>
      <c r="O81" s="612"/>
      <c r="P81" s="612"/>
      <c r="Q81" s="612"/>
      <c r="R81" s="612"/>
    </row>
    <row r="82" spans="1:18" ht="18">
      <c r="A82" s="613"/>
      <c r="B82" s="614"/>
      <c r="C82" s="615"/>
      <c r="D82" s="613"/>
      <c r="E82" s="613"/>
      <c r="F82" s="613"/>
      <c r="G82" s="613"/>
      <c r="H82" s="612"/>
      <c r="I82" s="612"/>
      <c r="J82" s="44" t="s">
        <v>121</v>
      </c>
      <c r="K82" s="130" t="s">
        <v>111</v>
      </c>
      <c r="L82" s="131" t="s">
        <v>498</v>
      </c>
      <c r="M82" s="130">
        <v>3.8999999999999998E-3</v>
      </c>
      <c r="N82" s="62">
        <v>116.67</v>
      </c>
      <c r="O82" s="612"/>
      <c r="P82" s="612"/>
      <c r="Q82" s="612"/>
      <c r="R82" s="612"/>
    </row>
    <row r="83" spans="1:18" ht="18">
      <c r="A83" s="613">
        <v>9</v>
      </c>
      <c r="B83" s="613" t="s">
        <v>189</v>
      </c>
      <c r="C83" s="630" t="s">
        <v>202</v>
      </c>
      <c r="D83" s="613" t="s">
        <v>55</v>
      </c>
      <c r="E83" s="613">
        <v>2.34</v>
      </c>
      <c r="F83" s="613">
        <v>38.4</v>
      </c>
      <c r="G83" s="613">
        <v>0.03</v>
      </c>
      <c r="H83" s="612">
        <f>F83*H$7</f>
        <v>89.612160000000003</v>
      </c>
      <c r="I83" s="612">
        <f>G83*I$7</f>
        <v>9.1120499999999993E-2</v>
      </c>
      <c r="J83" s="145" t="s">
        <v>190</v>
      </c>
      <c r="K83" s="130" t="s">
        <v>116</v>
      </c>
      <c r="L83" s="130" t="s">
        <v>510</v>
      </c>
      <c r="M83" s="130">
        <v>24.4</v>
      </c>
      <c r="N83" s="130">
        <v>0.8</v>
      </c>
      <c r="O83" s="611">
        <f>((N83*M83)+(N84*M84)+(N85*M85))*O$7</f>
        <v>26.147902319999996</v>
      </c>
      <c r="P83" s="612">
        <f t="shared" ref="P83" si="75">H83+I83+O83</f>
        <v>115.85118282000001</v>
      </c>
      <c r="Q83" s="612">
        <f t="shared" ref="Q83" si="76">O83*E83</f>
        <v>61.18609142879999</v>
      </c>
      <c r="R83" s="612">
        <f t="shared" ref="R83" si="77">P83*E83</f>
        <v>271.09176779879999</v>
      </c>
    </row>
    <row r="84" spans="1:18" ht="18">
      <c r="A84" s="613"/>
      <c r="B84" s="613"/>
      <c r="C84" s="615"/>
      <c r="D84" s="613"/>
      <c r="E84" s="613"/>
      <c r="F84" s="613"/>
      <c r="G84" s="613"/>
      <c r="H84" s="612"/>
      <c r="I84" s="612"/>
      <c r="J84" s="145" t="s">
        <v>191</v>
      </c>
      <c r="K84" s="130" t="s">
        <v>116</v>
      </c>
      <c r="L84" s="130" t="s">
        <v>511</v>
      </c>
      <c r="M84" s="130">
        <v>0.2</v>
      </c>
      <c r="N84" s="130">
        <v>0.28999999999999998</v>
      </c>
      <c r="O84" s="611"/>
      <c r="P84" s="612"/>
      <c r="Q84" s="612"/>
      <c r="R84" s="612"/>
    </row>
    <row r="85" spans="1:18" ht="18">
      <c r="A85" s="613"/>
      <c r="B85" s="613"/>
      <c r="C85" s="615"/>
      <c r="D85" s="613"/>
      <c r="E85" s="613"/>
      <c r="F85" s="613"/>
      <c r="G85" s="613"/>
      <c r="H85" s="612"/>
      <c r="I85" s="612"/>
      <c r="J85" s="145" t="s">
        <v>192</v>
      </c>
      <c r="K85" s="130" t="s">
        <v>116</v>
      </c>
      <c r="L85" s="130" t="s">
        <v>512</v>
      </c>
      <c r="M85" s="130">
        <v>2.7</v>
      </c>
      <c r="N85" s="130">
        <v>1.05</v>
      </c>
      <c r="O85" s="611"/>
      <c r="P85" s="612"/>
      <c r="Q85" s="612"/>
      <c r="R85" s="612"/>
    </row>
    <row r="86" spans="1:18" ht="18">
      <c r="A86" s="60"/>
      <c r="B86" s="60"/>
      <c r="C86" s="61" t="s">
        <v>242</v>
      </c>
      <c r="D86" s="60"/>
      <c r="E86" s="60"/>
      <c r="F86" s="60"/>
      <c r="G86" s="60"/>
      <c r="H86" s="60"/>
      <c r="I86" s="60"/>
      <c r="J86" s="60"/>
      <c r="K86" s="60"/>
      <c r="L86" s="64"/>
      <c r="M86" s="64"/>
      <c r="N86" s="64"/>
      <c r="O86" s="60"/>
      <c r="P86" s="60"/>
      <c r="Q86" s="60"/>
      <c r="R86" s="60"/>
    </row>
    <row r="87" spans="1:18" ht="36">
      <c r="A87" s="674">
        <v>1</v>
      </c>
      <c r="B87" s="675" t="s">
        <v>268</v>
      </c>
      <c r="C87" s="676" t="s">
        <v>242</v>
      </c>
      <c r="D87" s="674" t="s">
        <v>53</v>
      </c>
      <c r="E87" s="674">
        <f>0.05907*2</f>
        <v>0.11814</v>
      </c>
      <c r="F87" s="674">
        <v>22.4</v>
      </c>
      <c r="G87" s="674">
        <v>55.2</v>
      </c>
      <c r="H87" s="640">
        <f>F87*H$7</f>
        <v>52.273759999999996</v>
      </c>
      <c r="I87" s="640">
        <f>G87*I$7</f>
        <v>167.66172</v>
      </c>
      <c r="J87" s="63" t="s">
        <v>269</v>
      </c>
      <c r="K87" s="62" t="s">
        <v>116</v>
      </c>
      <c r="L87" s="62"/>
      <c r="M87" s="62">
        <v>27</v>
      </c>
      <c r="N87" s="62">
        <v>2</v>
      </c>
      <c r="O87" s="640">
        <f>((N87*M87)+(N88*M88)+(N89*M89))*O$7</f>
        <v>93.506196000000003</v>
      </c>
      <c r="P87" s="640">
        <f t="shared" ref="P87" si="78">H87+I87+O87</f>
        <v>313.44167599999997</v>
      </c>
      <c r="Q87" s="640">
        <f t="shared" ref="Q87" si="79">O87*E87</f>
        <v>11.04682199544</v>
      </c>
      <c r="R87" s="640">
        <f t="shared" ref="R87" si="80">P87*E87</f>
        <v>37.029999602639997</v>
      </c>
    </row>
    <row r="88" spans="1:18" ht="18">
      <c r="A88" s="674"/>
      <c r="B88" s="675"/>
      <c r="C88" s="676"/>
      <c r="D88" s="674"/>
      <c r="E88" s="674"/>
      <c r="F88" s="674"/>
      <c r="G88" s="674"/>
      <c r="H88" s="640"/>
      <c r="I88" s="640"/>
      <c r="J88" s="156" t="s">
        <v>270</v>
      </c>
      <c r="K88" s="73" t="s">
        <v>116</v>
      </c>
      <c r="L88" s="62" t="s">
        <v>499</v>
      </c>
      <c r="M88" s="73">
        <v>17</v>
      </c>
      <c r="N88" s="62">
        <v>0.95</v>
      </c>
      <c r="O88" s="640"/>
      <c r="P88" s="640"/>
      <c r="Q88" s="640"/>
      <c r="R88" s="640"/>
    </row>
    <row r="89" spans="1:18" ht="18">
      <c r="A89" s="674"/>
      <c r="B89" s="675"/>
      <c r="C89" s="676"/>
      <c r="D89" s="674"/>
      <c r="E89" s="674"/>
      <c r="F89" s="674"/>
      <c r="G89" s="674"/>
      <c r="H89" s="640"/>
      <c r="I89" s="640"/>
      <c r="J89" s="63" t="s">
        <v>224</v>
      </c>
      <c r="K89" s="62" t="s">
        <v>116</v>
      </c>
      <c r="L89" s="146" t="s">
        <v>383</v>
      </c>
      <c r="M89" s="62">
        <v>10</v>
      </c>
      <c r="N89" s="147">
        <v>1</v>
      </c>
      <c r="O89" s="640"/>
      <c r="P89" s="640"/>
      <c r="Q89" s="640"/>
      <c r="R89" s="640"/>
    </row>
    <row r="90" spans="1:18" ht="36">
      <c r="A90" s="130">
        <v>2</v>
      </c>
      <c r="B90" s="131" t="s">
        <v>120</v>
      </c>
      <c r="C90" s="44" t="s">
        <v>213</v>
      </c>
      <c r="D90" s="130" t="s">
        <v>125</v>
      </c>
      <c r="E90" s="153">
        <f>2*1.7*2</f>
        <v>6.8</v>
      </c>
      <c r="F90" s="130"/>
      <c r="G90" s="130"/>
      <c r="H90" s="45"/>
      <c r="I90" s="45"/>
      <c r="J90" s="44" t="s">
        <v>212</v>
      </c>
      <c r="K90" s="130" t="s">
        <v>125</v>
      </c>
      <c r="L90" s="146" t="s">
        <v>531</v>
      </c>
      <c r="M90" s="130">
        <v>1</v>
      </c>
      <c r="N90" s="130">
        <v>3.08</v>
      </c>
      <c r="O90" s="45">
        <f t="shared" ref="O90:O99" si="81">N90*M90*O$7</f>
        <v>3.5932511999999996</v>
      </c>
      <c r="P90" s="45">
        <f t="shared" ref="P90:P100" si="82">H90+I90+O90</f>
        <v>3.5932511999999996</v>
      </c>
      <c r="Q90" s="45">
        <f t="shared" ref="Q90:Q100" si="83">O90*E90</f>
        <v>24.434108159999997</v>
      </c>
      <c r="R90" s="45">
        <f t="shared" ref="R90:R100" si="84">P90*E90</f>
        <v>24.434108159999997</v>
      </c>
    </row>
    <row r="91" spans="1:18" ht="36">
      <c r="A91" s="130">
        <v>3</v>
      </c>
      <c r="B91" s="131" t="s">
        <v>120</v>
      </c>
      <c r="C91" s="44" t="s">
        <v>193</v>
      </c>
      <c r="D91" s="130" t="s">
        <v>125</v>
      </c>
      <c r="E91" s="142">
        <f>2*1.2+2*0.7*2</f>
        <v>5.1999999999999993</v>
      </c>
      <c r="F91" s="130"/>
      <c r="G91" s="130"/>
      <c r="H91" s="45"/>
      <c r="I91" s="45"/>
      <c r="J91" s="44" t="s">
        <v>195</v>
      </c>
      <c r="K91" s="130" t="s">
        <v>125</v>
      </c>
      <c r="L91" s="146" t="s">
        <v>207</v>
      </c>
      <c r="M91" s="130">
        <v>1</v>
      </c>
      <c r="N91" s="130">
        <v>1.1599999999999999</v>
      </c>
      <c r="O91" s="45">
        <f t="shared" si="81"/>
        <v>1.3533023999999998</v>
      </c>
      <c r="P91" s="45">
        <f t="shared" si="82"/>
        <v>1.3533023999999998</v>
      </c>
      <c r="Q91" s="45">
        <f t="shared" si="83"/>
        <v>7.037172479999998</v>
      </c>
      <c r="R91" s="45">
        <f t="shared" si="84"/>
        <v>7.037172479999998</v>
      </c>
    </row>
    <row r="92" spans="1:18" ht="36">
      <c r="A92" s="130">
        <v>4</v>
      </c>
      <c r="B92" s="131" t="s">
        <v>120</v>
      </c>
      <c r="C92" s="44" t="s">
        <v>214</v>
      </c>
      <c r="D92" s="130" t="s">
        <v>125</v>
      </c>
      <c r="E92" s="153">
        <f>7*1.05*2</f>
        <v>14.700000000000001</v>
      </c>
      <c r="F92" s="130"/>
      <c r="G92" s="130"/>
      <c r="H92" s="45"/>
      <c r="I92" s="45"/>
      <c r="J92" s="108" t="s">
        <v>194</v>
      </c>
      <c r="K92" s="130" t="s">
        <v>125</v>
      </c>
      <c r="L92" s="131" t="s">
        <v>181</v>
      </c>
      <c r="M92" s="130">
        <v>1</v>
      </c>
      <c r="N92" s="130">
        <v>0.37</v>
      </c>
      <c r="O92" s="45">
        <f t="shared" si="81"/>
        <v>0.43165679999999995</v>
      </c>
      <c r="P92" s="45">
        <f t="shared" si="82"/>
        <v>0.43165679999999995</v>
      </c>
      <c r="Q92" s="45">
        <f t="shared" si="83"/>
        <v>6.3453549599999999</v>
      </c>
      <c r="R92" s="45">
        <f t="shared" si="84"/>
        <v>6.3453549599999999</v>
      </c>
    </row>
    <row r="93" spans="1:18" ht="36">
      <c r="A93" s="130">
        <v>5</v>
      </c>
      <c r="B93" s="131" t="s">
        <v>120</v>
      </c>
      <c r="C93" s="44" t="s">
        <v>215</v>
      </c>
      <c r="D93" s="130" t="s">
        <v>53</v>
      </c>
      <c r="E93" s="158">
        <f>0.00284*2</f>
        <v>5.6800000000000002E-3</v>
      </c>
      <c r="F93" s="130"/>
      <c r="G93" s="130"/>
      <c r="H93" s="45"/>
      <c r="I93" s="45"/>
      <c r="J93" s="44" t="s">
        <v>182</v>
      </c>
      <c r="K93" s="130" t="s">
        <v>53</v>
      </c>
      <c r="L93" s="62" t="s">
        <v>508</v>
      </c>
      <c r="M93" s="130">
        <v>1</v>
      </c>
      <c r="N93" s="130">
        <v>475</v>
      </c>
      <c r="O93" s="45">
        <f t="shared" si="81"/>
        <v>554.154</v>
      </c>
      <c r="P93" s="45">
        <f t="shared" si="82"/>
        <v>554.154</v>
      </c>
      <c r="Q93" s="45">
        <f t="shared" si="83"/>
        <v>3.1475947199999998</v>
      </c>
      <c r="R93" s="45">
        <f t="shared" si="84"/>
        <v>3.1475947199999998</v>
      </c>
    </row>
    <row r="94" spans="1:18" ht="18">
      <c r="A94" s="130">
        <v>6</v>
      </c>
      <c r="B94" s="131" t="s">
        <v>120</v>
      </c>
      <c r="C94" s="108" t="s">
        <v>216</v>
      </c>
      <c r="D94" s="130" t="s">
        <v>53</v>
      </c>
      <c r="E94" s="158">
        <f>0.00083*2</f>
        <v>1.66E-3</v>
      </c>
      <c r="F94" s="130"/>
      <c r="G94" s="52"/>
      <c r="H94" s="45"/>
      <c r="I94" s="45"/>
      <c r="J94" s="108" t="s">
        <v>493</v>
      </c>
      <c r="K94" s="130" t="s">
        <v>53</v>
      </c>
      <c r="L94" s="62" t="s">
        <v>508</v>
      </c>
      <c r="M94" s="130">
        <v>1</v>
      </c>
      <c r="N94" s="130">
        <v>475</v>
      </c>
      <c r="O94" s="45">
        <f t="shared" si="81"/>
        <v>554.154</v>
      </c>
      <c r="P94" s="45">
        <f t="shared" si="82"/>
        <v>554.154</v>
      </c>
      <c r="Q94" s="45">
        <f t="shared" si="83"/>
        <v>0.91989564000000001</v>
      </c>
      <c r="R94" s="45">
        <f t="shared" si="84"/>
        <v>0.91989564000000001</v>
      </c>
    </row>
    <row r="95" spans="1:18" ht="18" customHeight="1">
      <c r="A95" s="130">
        <v>7</v>
      </c>
      <c r="B95" s="131" t="s">
        <v>120</v>
      </c>
      <c r="C95" s="44" t="s">
        <v>183</v>
      </c>
      <c r="D95" s="130" t="s">
        <v>53</v>
      </c>
      <c r="E95" s="144">
        <f>0.0012*2</f>
        <v>2.3999999999999998E-3</v>
      </c>
      <c r="F95" s="130"/>
      <c r="G95" s="130"/>
      <c r="H95" s="45"/>
      <c r="I95" s="45"/>
      <c r="J95" s="44" t="s">
        <v>184</v>
      </c>
      <c r="K95" s="130" t="s">
        <v>53</v>
      </c>
      <c r="L95" s="131" t="s">
        <v>502</v>
      </c>
      <c r="M95" s="130">
        <v>1</v>
      </c>
      <c r="N95" s="130">
        <v>278.33</v>
      </c>
      <c r="O95" s="45">
        <f t="shared" si="81"/>
        <v>324.71091119999994</v>
      </c>
      <c r="P95" s="45">
        <f t="shared" si="82"/>
        <v>324.71091119999994</v>
      </c>
      <c r="Q95" s="45">
        <f t="shared" si="83"/>
        <v>0.77930618687999975</v>
      </c>
      <c r="R95" s="45">
        <f t="shared" si="84"/>
        <v>0.77930618687999975</v>
      </c>
    </row>
    <row r="96" spans="1:18" ht="18">
      <c r="A96" s="130">
        <v>8</v>
      </c>
      <c r="B96" s="131" t="s">
        <v>120</v>
      </c>
      <c r="C96" s="44" t="s">
        <v>217</v>
      </c>
      <c r="D96" s="130" t="s">
        <v>114</v>
      </c>
      <c r="E96" s="142">
        <f>2*2</f>
        <v>4</v>
      </c>
      <c r="F96" s="130"/>
      <c r="G96" s="130"/>
      <c r="H96" s="45"/>
      <c r="I96" s="45"/>
      <c r="J96" s="44" t="s">
        <v>208</v>
      </c>
      <c r="K96" s="130" t="s">
        <v>114</v>
      </c>
      <c r="L96" s="131"/>
      <c r="M96" s="130">
        <v>1</v>
      </c>
      <c r="N96" s="130">
        <v>0.25</v>
      </c>
      <c r="O96" s="45">
        <f t="shared" si="81"/>
        <v>0.29165999999999997</v>
      </c>
      <c r="P96" s="45">
        <f t="shared" si="82"/>
        <v>0.29165999999999997</v>
      </c>
      <c r="Q96" s="45">
        <f t="shared" si="83"/>
        <v>1.1666399999999999</v>
      </c>
      <c r="R96" s="45">
        <f t="shared" si="84"/>
        <v>1.1666399999999999</v>
      </c>
    </row>
    <row r="97" spans="1:18" ht="36">
      <c r="A97" s="130">
        <v>9</v>
      </c>
      <c r="B97" s="131" t="s">
        <v>120</v>
      </c>
      <c r="C97" s="44" t="s">
        <v>209</v>
      </c>
      <c r="D97" s="139" t="s">
        <v>124</v>
      </c>
      <c r="E97" s="130">
        <v>2</v>
      </c>
      <c r="F97" s="130"/>
      <c r="G97" s="130"/>
      <c r="H97" s="45"/>
      <c r="I97" s="45"/>
      <c r="J97" s="44" t="s">
        <v>210</v>
      </c>
      <c r="K97" s="139" t="s">
        <v>57</v>
      </c>
      <c r="L97" s="131"/>
      <c r="M97" s="130">
        <v>1</v>
      </c>
      <c r="N97" s="130">
        <v>5</v>
      </c>
      <c r="O97" s="45">
        <f t="shared" si="81"/>
        <v>5.8331999999999997</v>
      </c>
      <c r="P97" s="45">
        <f t="shared" si="82"/>
        <v>5.8331999999999997</v>
      </c>
      <c r="Q97" s="45">
        <f t="shared" si="83"/>
        <v>11.666399999999999</v>
      </c>
      <c r="R97" s="45">
        <f t="shared" si="84"/>
        <v>11.666399999999999</v>
      </c>
    </row>
    <row r="98" spans="1:18" ht="18" customHeight="1">
      <c r="A98" s="130">
        <v>10</v>
      </c>
      <c r="B98" s="131" t="s">
        <v>120</v>
      </c>
      <c r="C98" s="44" t="s">
        <v>220</v>
      </c>
      <c r="D98" s="130" t="s">
        <v>114</v>
      </c>
      <c r="E98" s="130">
        <f>2*2</f>
        <v>4</v>
      </c>
      <c r="F98" s="130"/>
      <c r="G98" s="130"/>
      <c r="H98" s="45"/>
      <c r="I98" s="45"/>
      <c r="J98" s="44" t="s">
        <v>218</v>
      </c>
      <c r="K98" s="130" t="s">
        <v>114</v>
      </c>
      <c r="L98" s="140"/>
      <c r="M98" s="130">
        <v>1</v>
      </c>
      <c r="N98" s="130">
        <v>0.09</v>
      </c>
      <c r="O98" s="45">
        <f t="shared" si="81"/>
        <v>0.10499759999999998</v>
      </c>
      <c r="P98" s="45">
        <f t="shared" si="82"/>
        <v>0.10499759999999998</v>
      </c>
      <c r="Q98" s="45">
        <f t="shared" si="83"/>
        <v>0.41999039999999993</v>
      </c>
      <c r="R98" s="45">
        <f t="shared" si="84"/>
        <v>0.41999039999999993</v>
      </c>
    </row>
    <row r="99" spans="1:18" ht="18">
      <c r="A99" s="130">
        <v>11</v>
      </c>
      <c r="B99" s="131" t="s">
        <v>120</v>
      </c>
      <c r="C99" s="44" t="s">
        <v>199</v>
      </c>
      <c r="D99" s="130" t="s">
        <v>114</v>
      </c>
      <c r="E99" s="130">
        <f>7*2</f>
        <v>14</v>
      </c>
      <c r="F99" s="130"/>
      <c r="G99" s="130"/>
      <c r="H99" s="45"/>
      <c r="I99" s="45"/>
      <c r="J99" s="44" t="s">
        <v>219</v>
      </c>
      <c r="K99" s="130" t="s">
        <v>114</v>
      </c>
      <c r="L99" s="140"/>
      <c r="M99" s="130">
        <v>1</v>
      </c>
      <c r="N99" s="130">
        <v>0.03</v>
      </c>
      <c r="O99" s="45">
        <f t="shared" si="81"/>
        <v>3.4999199999999994E-2</v>
      </c>
      <c r="P99" s="45">
        <f t="shared" si="82"/>
        <v>3.4999199999999994E-2</v>
      </c>
      <c r="Q99" s="45">
        <f t="shared" si="83"/>
        <v>0.48998879999999989</v>
      </c>
      <c r="R99" s="45">
        <f t="shared" si="84"/>
        <v>0.48998879999999989</v>
      </c>
    </row>
    <row r="100" spans="1:18" ht="18">
      <c r="A100" s="613">
        <v>12</v>
      </c>
      <c r="B100" s="633" t="s">
        <v>187</v>
      </c>
      <c r="C100" s="615" t="s">
        <v>221</v>
      </c>
      <c r="D100" s="613" t="s">
        <v>111</v>
      </c>
      <c r="E100" s="613">
        <f>0.2*2</f>
        <v>0.4</v>
      </c>
      <c r="F100" s="613">
        <v>1.55</v>
      </c>
      <c r="G100" s="613">
        <v>0.76</v>
      </c>
      <c r="H100" s="612">
        <f t="shared" ref="H100:I100" si="85">F100*H$7</f>
        <v>3.6171575000000002</v>
      </c>
      <c r="I100" s="612">
        <f t="shared" si="85"/>
        <v>2.308386</v>
      </c>
      <c r="J100" s="44" t="s">
        <v>200</v>
      </c>
      <c r="K100" s="130" t="s">
        <v>111</v>
      </c>
      <c r="L100" s="130" t="s">
        <v>528</v>
      </c>
      <c r="M100" s="130">
        <v>1.02</v>
      </c>
      <c r="N100" s="130">
        <v>26.5</v>
      </c>
      <c r="O100" s="612">
        <f>((N100*M100)/1.02+(N101*M101)+(N102*M102))*O$7</f>
        <v>34.725638086319996</v>
      </c>
      <c r="P100" s="612">
        <f t="shared" si="82"/>
        <v>40.651181586319993</v>
      </c>
      <c r="Q100" s="612">
        <f t="shared" si="83"/>
        <v>13.890255234527999</v>
      </c>
      <c r="R100" s="612">
        <f t="shared" si="84"/>
        <v>16.260472634527996</v>
      </c>
    </row>
    <row r="101" spans="1:18" ht="18">
      <c r="A101" s="613"/>
      <c r="B101" s="634"/>
      <c r="C101" s="615"/>
      <c r="D101" s="613"/>
      <c r="E101" s="613"/>
      <c r="F101" s="613"/>
      <c r="G101" s="613"/>
      <c r="H101" s="612"/>
      <c r="I101" s="612"/>
      <c r="J101" s="44" t="s">
        <v>188</v>
      </c>
      <c r="K101" s="130" t="s">
        <v>118</v>
      </c>
      <c r="L101" s="130"/>
      <c r="M101" s="130">
        <v>0.80300000000000005</v>
      </c>
      <c r="N101" s="130">
        <v>3.5</v>
      </c>
      <c r="O101" s="612"/>
      <c r="P101" s="612"/>
      <c r="Q101" s="612"/>
      <c r="R101" s="612"/>
    </row>
    <row r="102" spans="1:18" ht="18">
      <c r="A102" s="613"/>
      <c r="B102" s="635"/>
      <c r="C102" s="615"/>
      <c r="D102" s="613"/>
      <c r="E102" s="613"/>
      <c r="F102" s="613"/>
      <c r="G102" s="613"/>
      <c r="H102" s="612"/>
      <c r="I102" s="612"/>
      <c r="J102" s="44" t="s">
        <v>121</v>
      </c>
      <c r="K102" s="130" t="s">
        <v>111</v>
      </c>
      <c r="L102" s="131" t="s">
        <v>498</v>
      </c>
      <c r="M102" s="130">
        <v>3.8999999999999998E-3</v>
      </c>
      <c r="N102" s="62">
        <v>116.67</v>
      </c>
      <c r="O102" s="612"/>
      <c r="P102" s="612"/>
      <c r="Q102" s="612"/>
      <c r="R102" s="612"/>
    </row>
    <row r="103" spans="1:18" ht="18">
      <c r="A103" s="613">
        <v>13</v>
      </c>
      <c r="B103" s="613" t="s">
        <v>189</v>
      </c>
      <c r="C103" s="615" t="s">
        <v>211</v>
      </c>
      <c r="D103" s="613" t="s">
        <v>55</v>
      </c>
      <c r="E103" s="613">
        <f>0.0144*2</f>
        <v>2.8799999999999999E-2</v>
      </c>
      <c r="F103" s="613">
        <v>38.4</v>
      </c>
      <c r="G103" s="613">
        <v>0.03</v>
      </c>
      <c r="H103" s="612">
        <f>F103*H$7</f>
        <v>89.612160000000003</v>
      </c>
      <c r="I103" s="612">
        <f t="shared" ref="I103" si="86">G103*I$7</f>
        <v>9.1120499999999993E-2</v>
      </c>
      <c r="J103" s="145" t="s">
        <v>190</v>
      </c>
      <c r="K103" s="130" t="s">
        <v>116</v>
      </c>
      <c r="L103" s="130" t="s">
        <v>510</v>
      </c>
      <c r="M103" s="130">
        <v>24.4</v>
      </c>
      <c r="N103" s="130">
        <v>0.8</v>
      </c>
      <c r="O103" s="611">
        <f>((N103*M103)+(N104*M104)+(N105*M105))*O$7</f>
        <v>26.147902319999996</v>
      </c>
      <c r="P103" s="612">
        <f t="shared" ref="P103" si="87">H103+I103+O103</f>
        <v>115.85118282000001</v>
      </c>
      <c r="Q103" s="612">
        <f t="shared" ref="Q103" si="88">O103*E103</f>
        <v>0.75305958681599983</v>
      </c>
      <c r="R103" s="612">
        <f t="shared" ref="R103" si="89">P103*E103</f>
        <v>3.3365140652159999</v>
      </c>
    </row>
    <row r="104" spans="1:18" ht="18">
      <c r="A104" s="613"/>
      <c r="B104" s="613"/>
      <c r="C104" s="615"/>
      <c r="D104" s="613"/>
      <c r="E104" s="613"/>
      <c r="F104" s="613"/>
      <c r="G104" s="613"/>
      <c r="H104" s="612"/>
      <c r="I104" s="612"/>
      <c r="J104" s="145" t="s">
        <v>191</v>
      </c>
      <c r="K104" s="130" t="s">
        <v>116</v>
      </c>
      <c r="L104" s="130" t="s">
        <v>511</v>
      </c>
      <c r="M104" s="130">
        <v>0.2</v>
      </c>
      <c r="N104" s="130">
        <v>0.28999999999999998</v>
      </c>
      <c r="O104" s="611"/>
      <c r="P104" s="612"/>
      <c r="Q104" s="612"/>
      <c r="R104" s="612"/>
    </row>
    <row r="105" spans="1:18" ht="18">
      <c r="A105" s="613"/>
      <c r="B105" s="613"/>
      <c r="C105" s="615"/>
      <c r="D105" s="613"/>
      <c r="E105" s="613"/>
      <c r="F105" s="613"/>
      <c r="G105" s="613"/>
      <c r="H105" s="612"/>
      <c r="I105" s="612"/>
      <c r="J105" s="145" t="s">
        <v>192</v>
      </c>
      <c r="K105" s="130" t="s">
        <v>116</v>
      </c>
      <c r="L105" s="130" t="s">
        <v>512</v>
      </c>
      <c r="M105" s="130">
        <v>2.7</v>
      </c>
      <c r="N105" s="130">
        <v>1.05</v>
      </c>
      <c r="O105" s="611"/>
      <c r="P105" s="612"/>
      <c r="Q105" s="612"/>
      <c r="R105" s="612"/>
    </row>
    <row r="106" spans="1:18" ht="18">
      <c r="A106" s="60"/>
      <c r="B106" s="60"/>
      <c r="C106" s="61" t="s">
        <v>243</v>
      </c>
      <c r="D106" s="60"/>
      <c r="E106" s="60"/>
      <c r="F106" s="60"/>
      <c r="G106" s="60"/>
      <c r="H106" s="60"/>
      <c r="I106" s="60"/>
      <c r="J106" s="60"/>
      <c r="K106" s="60"/>
      <c r="L106" s="64"/>
      <c r="M106" s="64"/>
      <c r="N106" s="64"/>
      <c r="O106" s="60"/>
      <c r="P106" s="60"/>
      <c r="Q106" s="60"/>
      <c r="R106" s="60"/>
    </row>
    <row r="107" spans="1:18" ht="36">
      <c r="A107" s="674">
        <v>1</v>
      </c>
      <c r="B107" s="675" t="s">
        <v>268</v>
      </c>
      <c r="C107" s="676" t="s">
        <v>243</v>
      </c>
      <c r="D107" s="674" t="s">
        <v>53</v>
      </c>
      <c r="E107" s="674">
        <v>0.3</v>
      </c>
      <c r="F107" s="674">
        <v>22.4</v>
      </c>
      <c r="G107" s="674">
        <v>55.2</v>
      </c>
      <c r="H107" s="640">
        <f>F107*H$7</f>
        <v>52.273759999999996</v>
      </c>
      <c r="I107" s="640">
        <f>G107*I$7</f>
        <v>167.66172</v>
      </c>
      <c r="J107" s="63" t="s">
        <v>269</v>
      </c>
      <c r="K107" s="62" t="s">
        <v>116</v>
      </c>
      <c r="L107" s="62"/>
      <c r="M107" s="62">
        <v>27</v>
      </c>
      <c r="N107" s="62">
        <v>2</v>
      </c>
      <c r="O107" s="640">
        <f>((N107*M107)+(N108*M108)+(N109*M109))*O$7</f>
        <v>93.506196000000003</v>
      </c>
      <c r="P107" s="640">
        <f t="shared" ref="P107" si="90">H107+I107+O107</f>
        <v>313.44167599999997</v>
      </c>
      <c r="Q107" s="640">
        <f t="shared" ref="Q107" si="91">O107*E107</f>
        <v>28.051858800000002</v>
      </c>
      <c r="R107" s="640">
        <f t="shared" ref="R107" si="92">P107*E107</f>
        <v>94.032502799999989</v>
      </c>
    </row>
    <row r="108" spans="1:18" ht="18">
      <c r="A108" s="674"/>
      <c r="B108" s="675"/>
      <c r="C108" s="676"/>
      <c r="D108" s="674"/>
      <c r="E108" s="674"/>
      <c r="F108" s="674"/>
      <c r="G108" s="674"/>
      <c r="H108" s="640"/>
      <c r="I108" s="640"/>
      <c r="J108" s="156" t="s">
        <v>270</v>
      </c>
      <c r="K108" s="73" t="s">
        <v>116</v>
      </c>
      <c r="L108" s="62" t="s">
        <v>499</v>
      </c>
      <c r="M108" s="73">
        <v>17</v>
      </c>
      <c r="N108" s="62">
        <v>0.95</v>
      </c>
      <c r="O108" s="640"/>
      <c r="P108" s="640"/>
      <c r="Q108" s="640"/>
      <c r="R108" s="640"/>
    </row>
    <row r="109" spans="1:18" ht="18">
      <c r="A109" s="674"/>
      <c r="B109" s="675"/>
      <c r="C109" s="676"/>
      <c r="D109" s="674"/>
      <c r="E109" s="674"/>
      <c r="F109" s="674"/>
      <c r="G109" s="674"/>
      <c r="H109" s="640"/>
      <c r="I109" s="640"/>
      <c r="J109" s="63" t="s">
        <v>224</v>
      </c>
      <c r="K109" s="62" t="s">
        <v>116</v>
      </c>
      <c r="L109" s="146" t="s">
        <v>383</v>
      </c>
      <c r="M109" s="62">
        <v>10</v>
      </c>
      <c r="N109" s="147">
        <v>1</v>
      </c>
      <c r="O109" s="640"/>
      <c r="P109" s="640"/>
      <c r="Q109" s="640"/>
      <c r="R109" s="640"/>
    </row>
    <row r="110" spans="1:18" ht="36">
      <c r="A110" s="132">
        <v>2</v>
      </c>
      <c r="B110" s="159" t="s">
        <v>120</v>
      </c>
      <c r="C110" s="160" t="s">
        <v>213</v>
      </c>
      <c r="D110" s="132" t="s">
        <v>125</v>
      </c>
      <c r="E110" s="222">
        <v>4.4000000000000004</v>
      </c>
      <c r="F110" s="132"/>
      <c r="G110" s="132"/>
      <c r="H110" s="161"/>
      <c r="I110" s="161"/>
      <c r="J110" s="160" t="s">
        <v>212</v>
      </c>
      <c r="K110" s="132" t="s">
        <v>125</v>
      </c>
      <c r="L110" s="162" t="s">
        <v>531</v>
      </c>
      <c r="M110" s="132">
        <v>1</v>
      </c>
      <c r="N110" s="132">
        <v>3.08</v>
      </c>
      <c r="O110" s="161">
        <f t="shared" ref="O110:O112" si="93">N110*M110*O$7</f>
        <v>3.5932511999999996</v>
      </c>
      <c r="P110" s="161">
        <f t="shared" ref="P110:P112" si="94">H110+I110+O110</f>
        <v>3.5932511999999996</v>
      </c>
      <c r="Q110" s="161">
        <f t="shared" ref="Q110:Q112" si="95">O110*E110</f>
        <v>15.81030528</v>
      </c>
      <c r="R110" s="161">
        <f t="shared" ref="R110:R112" si="96">P110*E110</f>
        <v>15.81030528</v>
      </c>
    </row>
    <row r="111" spans="1:18" ht="36">
      <c r="A111" s="132">
        <v>3</v>
      </c>
      <c r="B111" s="159" t="s">
        <v>120</v>
      </c>
      <c r="C111" s="163" t="s">
        <v>569</v>
      </c>
      <c r="D111" s="132" t="s">
        <v>125</v>
      </c>
      <c r="E111" s="164">
        <f>8+6+8+4.2</f>
        <v>26.2</v>
      </c>
      <c r="F111" s="132"/>
      <c r="G111" s="132"/>
      <c r="H111" s="161"/>
      <c r="I111" s="161"/>
      <c r="J111" s="160" t="s">
        <v>271</v>
      </c>
      <c r="K111" s="132" t="s">
        <v>125</v>
      </c>
      <c r="L111" s="162" t="s">
        <v>349</v>
      </c>
      <c r="M111" s="132">
        <v>1</v>
      </c>
      <c r="N111" s="132">
        <v>1.41</v>
      </c>
      <c r="O111" s="161">
        <f t="shared" si="93"/>
        <v>1.6449623999999998</v>
      </c>
      <c r="P111" s="161">
        <f t="shared" si="94"/>
        <v>1.6449623999999998</v>
      </c>
      <c r="Q111" s="161">
        <f t="shared" si="95"/>
        <v>43.098014879999994</v>
      </c>
      <c r="R111" s="161">
        <f t="shared" si="96"/>
        <v>43.098014879999994</v>
      </c>
    </row>
    <row r="112" spans="1:18" ht="36">
      <c r="A112" s="132">
        <v>4</v>
      </c>
      <c r="B112" s="159" t="s">
        <v>120</v>
      </c>
      <c r="C112" s="163" t="s">
        <v>568</v>
      </c>
      <c r="D112" s="132" t="s">
        <v>125</v>
      </c>
      <c r="E112" s="165">
        <v>20.399999999999999</v>
      </c>
      <c r="F112" s="132"/>
      <c r="G112" s="132"/>
      <c r="H112" s="161"/>
      <c r="I112" s="161"/>
      <c r="J112" s="160" t="s">
        <v>272</v>
      </c>
      <c r="K112" s="132" t="s">
        <v>125</v>
      </c>
      <c r="L112" s="162" t="s">
        <v>533</v>
      </c>
      <c r="M112" s="132">
        <v>1</v>
      </c>
      <c r="N112" s="132">
        <v>0.23</v>
      </c>
      <c r="O112" s="161">
        <f t="shared" si="93"/>
        <v>0.26832719999999999</v>
      </c>
      <c r="P112" s="161">
        <f t="shared" si="94"/>
        <v>0.26832719999999999</v>
      </c>
      <c r="Q112" s="161">
        <f t="shared" si="95"/>
        <v>5.4738748799999994</v>
      </c>
      <c r="R112" s="161">
        <f t="shared" si="96"/>
        <v>5.4738748799999994</v>
      </c>
    </row>
    <row r="113" spans="1:18" ht="36">
      <c r="A113" s="132">
        <v>5</v>
      </c>
      <c r="B113" s="159" t="s">
        <v>120</v>
      </c>
      <c r="C113" s="163" t="s">
        <v>567</v>
      </c>
      <c r="D113" s="132" t="s">
        <v>125</v>
      </c>
      <c r="E113" s="165">
        <v>18.8</v>
      </c>
      <c r="F113" s="132"/>
      <c r="G113" s="132"/>
      <c r="H113" s="161"/>
      <c r="I113" s="161"/>
      <c r="J113" s="160" t="s">
        <v>273</v>
      </c>
      <c r="K113" s="132" t="s">
        <v>125</v>
      </c>
      <c r="L113" s="162" t="s">
        <v>532</v>
      </c>
      <c r="M113" s="132">
        <v>1</v>
      </c>
      <c r="N113" s="132">
        <v>0.15</v>
      </c>
      <c r="O113" s="161">
        <f t="shared" ref="O113:O114" si="97">N113*M113*O$7</f>
        <v>0.17499599999999998</v>
      </c>
      <c r="P113" s="161">
        <f t="shared" ref="P113:P114" si="98">H113+I113+O113</f>
        <v>0.17499599999999998</v>
      </c>
      <c r="Q113" s="161">
        <f t="shared" ref="Q113:Q114" si="99">O113*E113</f>
        <v>3.2899247999999996</v>
      </c>
      <c r="R113" s="161">
        <f t="shared" ref="R113:R114" si="100">P113*E113</f>
        <v>3.2899247999999996</v>
      </c>
    </row>
    <row r="114" spans="1:18" ht="36">
      <c r="A114" s="132">
        <v>6</v>
      </c>
      <c r="B114" s="159" t="s">
        <v>120</v>
      </c>
      <c r="C114" s="163" t="s">
        <v>275</v>
      </c>
      <c r="D114" s="132" t="s">
        <v>53</v>
      </c>
      <c r="E114" s="166">
        <v>2.496E-2</v>
      </c>
      <c r="F114" s="132"/>
      <c r="G114" s="132"/>
      <c r="H114" s="161"/>
      <c r="I114" s="161"/>
      <c r="J114" s="160" t="s">
        <v>276</v>
      </c>
      <c r="K114" s="132" t="s">
        <v>53</v>
      </c>
      <c r="L114" s="167" t="s">
        <v>508</v>
      </c>
      <c r="M114" s="132">
        <v>1</v>
      </c>
      <c r="N114" s="132">
        <v>475</v>
      </c>
      <c r="O114" s="161">
        <f t="shared" si="97"/>
        <v>554.154</v>
      </c>
      <c r="P114" s="161">
        <f t="shared" si="98"/>
        <v>554.154</v>
      </c>
      <c r="Q114" s="161">
        <f t="shared" si="99"/>
        <v>13.83168384</v>
      </c>
      <c r="R114" s="161">
        <f t="shared" si="100"/>
        <v>13.83168384</v>
      </c>
    </row>
    <row r="115" spans="1:18" ht="36">
      <c r="A115" s="132">
        <v>7</v>
      </c>
      <c r="B115" s="159" t="s">
        <v>120</v>
      </c>
      <c r="C115" s="160" t="s">
        <v>277</v>
      </c>
      <c r="D115" s="132" t="s">
        <v>53</v>
      </c>
      <c r="E115" s="166">
        <v>1.8720000000000001E-2</v>
      </c>
      <c r="F115" s="132"/>
      <c r="G115" s="132"/>
      <c r="H115" s="161"/>
      <c r="I115" s="161"/>
      <c r="J115" s="160" t="s">
        <v>278</v>
      </c>
      <c r="K115" s="132" t="s">
        <v>53</v>
      </c>
      <c r="L115" s="167" t="s">
        <v>508</v>
      </c>
      <c r="M115" s="132">
        <v>1</v>
      </c>
      <c r="N115" s="132">
        <v>475</v>
      </c>
      <c r="O115" s="161">
        <f t="shared" ref="O115:O120" si="101">N115*M115*O$7</f>
        <v>554.154</v>
      </c>
      <c r="P115" s="161">
        <f t="shared" ref="P115:P125" si="102">H115+I115+O115</f>
        <v>554.154</v>
      </c>
      <c r="Q115" s="161">
        <f t="shared" ref="Q115:Q120" si="103">O115*E115</f>
        <v>10.373762880000001</v>
      </c>
      <c r="R115" s="161">
        <f t="shared" ref="R115:R125" si="104">P115*E115</f>
        <v>10.373762880000001</v>
      </c>
    </row>
    <row r="116" spans="1:18" ht="18">
      <c r="A116" s="132">
        <v>8</v>
      </c>
      <c r="B116" s="159" t="s">
        <v>120</v>
      </c>
      <c r="C116" s="160" t="s">
        <v>217</v>
      </c>
      <c r="D116" s="132" t="s">
        <v>114</v>
      </c>
      <c r="E116" s="164">
        <v>4</v>
      </c>
      <c r="F116" s="132"/>
      <c r="G116" s="132"/>
      <c r="H116" s="161"/>
      <c r="I116" s="161"/>
      <c r="J116" s="160" t="s">
        <v>208</v>
      </c>
      <c r="K116" s="132" t="s">
        <v>114</v>
      </c>
      <c r="L116" s="159"/>
      <c r="M116" s="132">
        <v>1</v>
      </c>
      <c r="N116" s="132">
        <v>0.25</v>
      </c>
      <c r="O116" s="161">
        <f t="shared" si="101"/>
        <v>0.29165999999999997</v>
      </c>
      <c r="P116" s="161">
        <f t="shared" si="102"/>
        <v>0.29165999999999997</v>
      </c>
      <c r="Q116" s="161">
        <f t="shared" si="103"/>
        <v>1.1666399999999999</v>
      </c>
      <c r="R116" s="161">
        <f t="shared" si="104"/>
        <v>1.1666399999999999</v>
      </c>
    </row>
    <row r="117" spans="1:18" ht="18">
      <c r="A117" s="132">
        <v>9</v>
      </c>
      <c r="B117" s="159" t="s">
        <v>120</v>
      </c>
      <c r="C117" s="160" t="s">
        <v>279</v>
      </c>
      <c r="D117" s="132" t="s">
        <v>53</v>
      </c>
      <c r="E117" s="166">
        <f>0.00474</f>
        <v>4.7400000000000003E-3</v>
      </c>
      <c r="F117" s="132"/>
      <c r="G117" s="132"/>
      <c r="H117" s="161"/>
      <c r="I117" s="161"/>
      <c r="J117" s="160" t="s">
        <v>184</v>
      </c>
      <c r="K117" s="132" t="s">
        <v>53</v>
      </c>
      <c r="L117" s="159" t="s">
        <v>504</v>
      </c>
      <c r="M117" s="132">
        <v>1</v>
      </c>
      <c r="N117" s="132">
        <v>278.33</v>
      </c>
      <c r="O117" s="161">
        <f t="shared" si="101"/>
        <v>324.71091119999994</v>
      </c>
      <c r="P117" s="161">
        <f t="shared" si="102"/>
        <v>324.71091119999994</v>
      </c>
      <c r="Q117" s="161">
        <f t="shared" si="103"/>
        <v>1.5391297190879998</v>
      </c>
      <c r="R117" s="161">
        <f t="shared" si="104"/>
        <v>1.5391297190879998</v>
      </c>
    </row>
    <row r="118" spans="1:18" ht="36">
      <c r="A118" s="132">
        <v>10</v>
      </c>
      <c r="B118" s="159" t="s">
        <v>120</v>
      </c>
      <c r="C118" s="160" t="s">
        <v>274</v>
      </c>
      <c r="D118" s="132" t="s">
        <v>53</v>
      </c>
      <c r="E118" s="166">
        <v>3.1199999999999999E-3</v>
      </c>
      <c r="F118" s="132"/>
      <c r="G118" s="132"/>
      <c r="H118" s="161"/>
      <c r="I118" s="161"/>
      <c r="J118" s="160" t="s">
        <v>281</v>
      </c>
      <c r="K118" s="132" t="s">
        <v>53</v>
      </c>
      <c r="L118" s="167" t="s">
        <v>508</v>
      </c>
      <c r="M118" s="132">
        <v>1</v>
      </c>
      <c r="N118" s="132">
        <v>475</v>
      </c>
      <c r="O118" s="161">
        <f t="shared" si="101"/>
        <v>554.154</v>
      </c>
      <c r="P118" s="161">
        <f t="shared" si="102"/>
        <v>554.154</v>
      </c>
      <c r="Q118" s="161">
        <f t="shared" si="103"/>
        <v>1.72896048</v>
      </c>
      <c r="R118" s="161">
        <f t="shared" si="104"/>
        <v>1.72896048</v>
      </c>
    </row>
    <row r="119" spans="1:18" ht="36">
      <c r="A119" s="132">
        <v>11</v>
      </c>
      <c r="B119" s="159" t="s">
        <v>120</v>
      </c>
      <c r="C119" s="160" t="s">
        <v>280</v>
      </c>
      <c r="D119" s="132" t="s">
        <v>53</v>
      </c>
      <c r="E119" s="166">
        <v>1.755E-3</v>
      </c>
      <c r="F119" s="132"/>
      <c r="G119" s="132"/>
      <c r="H119" s="161"/>
      <c r="I119" s="161"/>
      <c r="J119" s="160" t="s">
        <v>282</v>
      </c>
      <c r="K119" s="132" t="s">
        <v>53</v>
      </c>
      <c r="L119" s="167" t="s">
        <v>508</v>
      </c>
      <c r="M119" s="132">
        <v>1</v>
      </c>
      <c r="N119" s="132">
        <v>475</v>
      </c>
      <c r="O119" s="161">
        <f t="shared" si="101"/>
        <v>554.154</v>
      </c>
      <c r="P119" s="161">
        <f t="shared" si="102"/>
        <v>554.154</v>
      </c>
      <c r="Q119" s="161">
        <f t="shared" si="103"/>
        <v>0.97254026999999998</v>
      </c>
      <c r="R119" s="161">
        <f t="shared" si="104"/>
        <v>0.97254026999999998</v>
      </c>
    </row>
    <row r="120" spans="1:18" ht="18">
      <c r="A120" s="167">
        <v>12</v>
      </c>
      <c r="B120" s="168" t="s">
        <v>120</v>
      </c>
      <c r="C120" s="169" t="s">
        <v>283</v>
      </c>
      <c r="D120" s="167" t="s">
        <v>114</v>
      </c>
      <c r="E120" s="170">
        <v>2</v>
      </c>
      <c r="F120" s="167"/>
      <c r="G120" s="167"/>
      <c r="H120" s="171"/>
      <c r="I120" s="171"/>
      <c r="J120" s="169" t="s">
        <v>283</v>
      </c>
      <c r="K120" s="167" t="s">
        <v>114</v>
      </c>
      <c r="L120" s="168"/>
      <c r="M120" s="167">
        <v>1</v>
      </c>
      <c r="N120" s="167">
        <v>2.5</v>
      </c>
      <c r="O120" s="171">
        <f t="shared" si="101"/>
        <v>2.9165999999999999</v>
      </c>
      <c r="P120" s="171">
        <f t="shared" si="102"/>
        <v>2.9165999999999999</v>
      </c>
      <c r="Q120" s="171">
        <f t="shared" si="103"/>
        <v>5.8331999999999997</v>
      </c>
      <c r="R120" s="171">
        <f t="shared" si="104"/>
        <v>5.8331999999999997</v>
      </c>
    </row>
    <row r="121" spans="1:18" ht="36">
      <c r="A121" s="132">
        <v>13</v>
      </c>
      <c r="B121" s="159" t="s">
        <v>156</v>
      </c>
      <c r="C121" s="160" t="s">
        <v>284</v>
      </c>
      <c r="D121" s="132" t="s">
        <v>111</v>
      </c>
      <c r="E121" s="132">
        <v>0.64</v>
      </c>
      <c r="F121" s="132">
        <v>1.94</v>
      </c>
      <c r="G121" s="132"/>
      <c r="H121" s="161">
        <f t="shared" ref="H121:I125" si="105">F121*H$7</f>
        <v>4.5272809999999994</v>
      </c>
      <c r="I121" s="161"/>
      <c r="J121" s="160"/>
      <c r="K121" s="132"/>
      <c r="L121" s="132"/>
      <c r="M121" s="132"/>
      <c r="N121" s="132"/>
      <c r="O121" s="161"/>
      <c r="P121" s="161">
        <f t="shared" si="102"/>
        <v>4.5272809999999994</v>
      </c>
      <c r="Q121" s="161"/>
      <c r="R121" s="161">
        <f t="shared" si="104"/>
        <v>2.8974598399999998</v>
      </c>
    </row>
    <row r="122" spans="1:18" ht="18">
      <c r="A122" s="172">
        <v>14</v>
      </c>
      <c r="B122" s="172" t="s">
        <v>186</v>
      </c>
      <c r="C122" s="173" t="s">
        <v>205</v>
      </c>
      <c r="D122" s="172" t="s">
        <v>206</v>
      </c>
      <c r="E122" s="172">
        <v>0.57999999999999996</v>
      </c>
      <c r="F122" s="172">
        <v>0.56200000000000006</v>
      </c>
      <c r="G122" s="172"/>
      <c r="H122" s="174">
        <f t="shared" si="105"/>
        <v>1.3115113</v>
      </c>
      <c r="I122" s="174"/>
      <c r="J122" s="173"/>
      <c r="K122" s="172"/>
      <c r="L122" s="172"/>
      <c r="M122" s="172"/>
      <c r="N122" s="172"/>
      <c r="O122" s="174"/>
      <c r="P122" s="174">
        <f t="shared" si="102"/>
        <v>1.3115113</v>
      </c>
      <c r="Q122" s="174"/>
      <c r="R122" s="174">
        <f t="shared" si="104"/>
        <v>0.760676554</v>
      </c>
    </row>
    <row r="123" spans="1:18" ht="36">
      <c r="A123" s="167">
        <v>15</v>
      </c>
      <c r="B123" s="168" t="s">
        <v>147</v>
      </c>
      <c r="C123" s="169" t="s">
        <v>285</v>
      </c>
      <c r="D123" s="167" t="s">
        <v>286</v>
      </c>
      <c r="E123" s="175">
        <v>7.0000000000000001E-3</v>
      </c>
      <c r="F123" s="167">
        <v>3.57</v>
      </c>
      <c r="G123" s="167">
        <v>0.99</v>
      </c>
      <c r="H123" s="171">
        <f t="shared" si="105"/>
        <v>8.3311305000000004</v>
      </c>
      <c r="I123" s="171">
        <f t="shared" si="105"/>
        <v>3.0069764999999999</v>
      </c>
      <c r="J123" s="169" t="s">
        <v>287</v>
      </c>
      <c r="K123" s="167" t="s">
        <v>115</v>
      </c>
      <c r="L123" s="167" t="s">
        <v>238</v>
      </c>
      <c r="M123" s="167">
        <v>4.08</v>
      </c>
      <c r="N123" s="167">
        <v>4</v>
      </c>
      <c r="O123" s="171">
        <f>N123*M123*O$7</f>
        <v>19.039564799999997</v>
      </c>
      <c r="P123" s="171">
        <f t="shared" si="102"/>
        <v>30.377671799999998</v>
      </c>
      <c r="Q123" s="171">
        <f t="shared" ref="Q123" si="106">O123*E123</f>
        <v>0.13327695359999997</v>
      </c>
      <c r="R123" s="171">
        <f t="shared" si="104"/>
        <v>0.21264370259999998</v>
      </c>
    </row>
    <row r="124" spans="1:18" ht="18">
      <c r="A124" s="167">
        <v>16</v>
      </c>
      <c r="B124" s="168" t="s">
        <v>186</v>
      </c>
      <c r="C124" s="169" t="s">
        <v>288</v>
      </c>
      <c r="D124" s="167" t="s">
        <v>115</v>
      </c>
      <c r="E124" s="167">
        <v>0.06</v>
      </c>
      <c r="F124" s="167">
        <v>0.56200000000000006</v>
      </c>
      <c r="G124" s="167"/>
      <c r="H124" s="171">
        <f t="shared" si="105"/>
        <v>1.3115113</v>
      </c>
      <c r="I124" s="171"/>
      <c r="J124" s="169"/>
      <c r="K124" s="167"/>
      <c r="L124" s="167"/>
      <c r="M124" s="167"/>
      <c r="N124" s="167"/>
      <c r="O124" s="171"/>
      <c r="P124" s="171">
        <f t="shared" si="102"/>
        <v>1.3115113</v>
      </c>
      <c r="Q124" s="171"/>
      <c r="R124" s="171">
        <f t="shared" si="104"/>
        <v>7.8690678E-2</v>
      </c>
    </row>
    <row r="125" spans="1:18" ht="18">
      <c r="A125" s="668">
        <v>17</v>
      </c>
      <c r="B125" s="619" t="s">
        <v>187</v>
      </c>
      <c r="C125" s="671" t="s">
        <v>559</v>
      </c>
      <c r="D125" s="668" t="s">
        <v>111</v>
      </c>
      <c r="E125" s="668">
        <v>0.57999999999999996</v>
      </c>
      <c r="F125" s="668">
        <v>1.55</v>
      </c>
      <c r="G125" s="668">
        <v>0.76</v>
      </c>
      <c r="H125" s="652">
        <f t="shared" si="105"/>
        <v>3.6171575000000002</v>
      </c>
      <c r="I125" s="652">
        <f t="shared" si="105"/>
        <v>2.308386</v>
      </c>
      <c r="J125" s="163" t="s">
        <v>289</v>
      </c>
      <c r="K125" s="132" t="s">
        <v>111</v>
      </c>
      <c r="L125" s="132" t="s">
        <v>509</v>
      </c>
      <c r="M125" s="132">
        <v>1.02</v>
      </c>
      <c r="N125" s="132">
        <v>25.25</v>
      </c>
      <c r="O125" s="652">
        <f>((N125*M125)/1.02+(N126*M126)+(N127*M127))*O$7</f>
        <v>33.267338086320002</v>
      </c>
      <c r="P125" s="652">
        <f t="shared" si="102"/>
        <v>39.192881586319999</v>
      </c>
      <c r="Q125" s="652">
        <f t="shared" ref="Q125" si="107">O125*E125</f>
        <v>19.2950560900656</v>
      </c>
      <c r="R125" s="652">
        <f t="shared" si="104"/>
        <v>22.731871320065597</v>
      </c>
    </row>
    <row r="126" spans="1:18" ht="18">
      <c r="A126" s="669"/>
      <c r="B126" s="620"/>
      <c r="C126" s="672"/>
      <c r="D126" s="669"/>
      <c r="E126" s="669"/>
      <c r="F126" s="669"/>
      <c r="G126" s="669"/>
      <c r="H126" s="653"/>
      <c r="I126" s="653"/>
      <c r="J126" s="160" t="s">
        <v>188</v>
      </c>
      <c r="K126" s="132" t="s">
        <v>56</v>
      </c>
      <c r="L126" s="132"/>
      <c r="M126" s="132">
        <v>0.80300000000000005</v>
      </c>
      <c r="N126" s="132">
        <v>3.5</v>
      </c>
      <c r="O126" s="653"/>
      <c r="P126" s="653"/>
      <c r="Q126" s="653"/>
      <c r="R126" s="653"/>
    </row>
    <row r="127" spans="1:18" ht="18">
      <c r="A127" s="670"/>
      <c r="B127" s="621"/>
      <c r="C127" s="673"/>
      <c r="D127" s="670"/>
      <c r="E127" s="670"/>
      <c r="F127" s="670"/>
      <c r="G127" s="670"/>
      <c r="H127" s="654"/>
      <c r="I127" s="654"/>
      <c r="J127" s="160" t="s">
        <v>121</v>
      </c>
      <c r="K127" s="132" t="s">
        <v>111</v>
      </c>
      <c r="L127" s="159" t="s">
        <v>498</v>
      </c>
      <c r="M127" s="132">
        <v>3.8999999999999998E-3</v>
      </c>
      <c r="N127" s="167">
        <v>116.67</v>
      </c>
      <c r="O127" s="654"/>
      <c r="P127" s="654"/>
      <c r="Q127" s="654"/>
      <c r="R127" s="654"/>
    </row>
    <row r="128" spans="1:18" ht="18">
      <c r="A128" s="618">
        <v>18</v>
      </c>
      <c r="B128" s="618" t="s">
        <v>189</v>
      </c>
      <c r="C128" s="650" t="s">
        <v>290</v>
      </c>
      <c r="D128" s="618" t="s">
        <v>55</v>
      </c>
      <c r="E128" s="618">
        <v>0.16</v>
      </c>
      <c r="F128" s="618">
        <v>38.4</v>
      </c>
      <c r="G128" s="618">
        <v>0.03</v>
      </c>
      <c r="H128" s="616">
        <f>F128*H$7</f>
        <v>89.612160000000003</v>
      </c>
      <c r="I128" s="616">
        <f t="shared" ref="I128" si="108">G128*I$7</f>
        <v>9.1120499999999993E-2</v>
      </c>
      <c r="J128" s="176" t="s">
        <v>190</v>
      </c>
      <c r="K128" s="132" t="s">
        <v>116</v>
      </c>
      <c r="L128" s="132" t="s">
        <v>510</v>
      </c>
      <c r="M128" s="132">
        <v>24.4</v>
      </c>
      <c r="N128" s="132">
        <v>0.8</v>
      </c>
      <c r="O128" s="651">
        <f>((N128*M128)+(N129*M129)+(N130*M130))*O$7</f>
        <v>26.147902319999996</v>
      </c>
      <c r="P128" s="616">
        <f t="shared" ref="P128" si="109">H128+I128+O128</f>
        <v>115.85118282000001</v>
      </c>
      <c r="Q128" s="616">
        <f t="shared" ref="Q128" si="110">O128*E128</f>
        <v>4.1836643711999999</v>
      </c>
      <c r="R128" s="616">
        <f t="shared" ref="R128" si="111">P128*E128</f>
        <v>18.5361892512</v>
      </c>
    </row>
    <row r="129" spans="1:18" ht="18">
      <c r="A129" s="618"/>
      <c r="B129" s="618"/>
      <c r="C129" s="622"/>
      <c r="D129" s="618"/>
      <c r="E129" s="618"/>
      <c r="F129" s="618"/>
      <c r="G129" s="618"/>
      <c r="H129" s="616"/>
      <c r="I129" s="616"/>
      <c r="J129" s="176" t="s">
        <v>191</v>
      </c>
      <c r="K129" s="132" t="s">
        <v>116</v>
      </c>
      <c r="L129" s="132" t="s">
        <v>511</v>
      </c>
      <c r="M129" s="132">
        <v>0.2</v>
      </c>
      <c r="N129" s="132">
        <v>0.28999999999999998</v>
      </c>
      <c r="O129" s="651"/>
      <c r="P129" s="616"/>
      <c r="Q129" s="616"/>
      <c r="R129" s="616"/>
    </row>
    <row r="130" spans="1:18" ht="18">
      <c r="A130" s="618"/>
      <c r="B130" s="618"/>
      <c r="C130" s="622"/>
      <c r="D130" s="618"/>
      <c r="E130" s="618"/>
      <c r="F130" s="618"/>
      <c r="G130" s="618"/>
      <c r="H130" s="616"/>
      <c r="I130" s="616"/>
      <c r="J130" s="176" t="s">
        <v>192</v>
      </c>
      <c r="K130" s="132" t="s">
        <v>116</v>
      </c>
      <c r="L130" s="132" t="s">
        <v>512</v>
      </c>
      <c r="M130" s="132">
        <v>2.7</v>
      </c>
      <c r="N130" s="132">
        <v>1.05</v>
      </c>
      <c r="O130" s="651"/>
      <c r="P130" s="616"/>
      <c r="Q130" s="616"/>
      <c r="R130" s="616"/>
    </row>
    <row r="131" spans="1:18" ht="18">
      <c r="A131" s="132">
        <v>19</v>
      </c>
      <c r="B131" s="159" t="s">
        <v>120</v>
      </c>
      <c r="C131" s="160" t="s">
        <v>220</v>
      </c>
      <c r="D131" s="132" t="s">
        <v>114</v>
      </c>
      <c r="E131" s="132">
        <v>2</v>
      </c>
      <c r="F131" s="132"/>
      <c r="G131" s="132"/>
      <c r="H131" s="161"/>
      <c r="I131" s="161"/>
      <c r="J131" s="160" t="s">
        <v>218</v>
      </c>
      <c r="K131" s="132" t="s">
        <v>114</v>
      </c>
      <c r="L131" s="177"/>
      <c r="M131" s="132">
        <v>1</v>
      </c>
      <c r="N131" s="132">
        <v>0.09</v>
      </c>
      <c r="O131" s="161">
        <f t="shared" ref="O131" si="112">N131*M131*O$7</f>
        <v>0.10499759999999998</v>
      </c>
      <c r="P131" s="161">
        <f t="shared" ref="P131" si="113">H131+I131+O131</f>
        <v>0.10499759999999998</v>
      </c>
      <c r="Q131" s="161">
        <f t="shared" ref="Q131" si="114">O131*E131</f>
        <v>0.20999519999999997</v>
      </c>
      <c r="R131" s="161">
        <f t="shared" ref="R131" si="115">P131*E131</f>
        <v>0.20999519999999997</v>
      </c>
    </row>
    <row r="132" spans="1:18" ht="18">
      <c r="A132" s="60"/>
      <c r="B132" s="60"/>
      <c r="C132" s="61" t="s">
        <v>248</v>
      </c>
      <c r="D132" s="60"/>
      <c r="E132" s="60"/>
      <c r="F132" s="60"/>
      <c r="G132" s="60"/>
      <c r="H132" s="60"/>
      <c r="I132" s="60"/>
      <c r="J132" s="60"/>
      <c r="K132" s="60"/>
      <c r="L132" s="64"/>
      <c r="M132" s="64"/>
      <c r="N132" s="64"/>
      <c r="O132" s="60"/>
      <c r="P132" s="60"/>
      <c r="Q132" s="60"/>
      <c r="R132" s="60"/>
    </row>
    <row r="133" spans="1:18" ht="54">
      <c r="A133" s="132">
        <v>1</v>
      </c>
      <c r="B133" s="178" t="s">
        <v>54</v>
      </c>
      <c r="C133" s="160" t="s">
        <v>556</v>
      </c>
      <c r="D133" s="132" t="s">
        <v>55</v>
      </c>
      <c r="E133" s="218">
        <v>7.33</v>
      </c>
      <c r="F133" s="132">
        <v>7.9</v>
      </c>
      <c r="G133" s="132"/>
      <c r="H133" s="161">
        <f t="shared" ref="H133:H135" si="116">F133*H$7</f>
        <v>18.435835000000001</v>
      </c>
      <c r="I133" s="161"/>
      <c r="J133" s="160"/>
      <c r="K133" s="132"/>
      <c r="L133" s="159"/>
      <c r="M133" s="132"/>
      <c r="N133" s="132"/>
      <c r="O133" s="161"/>
      <c r="P133" s="161">
        <f t="shared" ref="P133" si="117">H133+I133+O133</f>
        <v>18.435835000000001</v>
      </c>
      <c r="Q133" s="161"/>
      <c r="R133" s="161">
        <f t="shared" ref="R133" si="118">P133*E133</f>
        <v>135.13467055000001</v>
      </c>
    </row>
    <row r="134" spans="1:18" ht="36">
      <c r="A134" s="167">
        <v>2</v>
      </c>
      <c r="B134" s="180" t="s">
        <v>295</v>
      </c>
      <c r="C134" s="169" t="s">
        <v>309</v>
      </c>
      <c r="D134" s="181" t="s">
        <v>61</v>
      </c>
      <c r="E134" s="150">
        <v>65.599999999999994</v>
      </c>
      <c r="F134" s="167">
        <v>2.0299999999999998</v>
      </c>
      <c r="G134" s="167"/>
      <c r="H134" s="216">
        <f t="shared" si="116"/>
        <v>4.7373094999999994</v>
      </c>
      <c r="I134" s="183"/>
      <c r="J134" s="169"/>
      <c r="K134" s="167"/>
      <c r="L134" s="168"/>
      <c r="M134" s="167"/>
      <c r="N134" s="167"/>
      <c r="O134" s="171"/>
      <c r="P134" s="171">
        <f t="shared" ref="P134:P137" si="119">H134+I134+O134</f>
        <v>4.7373094999999994</v>
      </c>
      <c r="Q134" s="171"/>
      <c r="R134" s="171">
        <f t="shared" ref="R134:R137" si="120">P134*E134</f>
        <v>310.76750319999991</v>
      </c>
    </row>
    <row r="135" spans="1:18" ht="36">
      <c r="A135" s="167">
        <v>3</v>
      </c>
      <c r="B135" s="167" t="s">
        <v>52</v>
      </c>
      <c r="C135" s="169" t="s">
        <v>555</v>
      </c>
      <c r="D135" s="167" t="s">
        <v>53</v>
      </c>
      <c r="E135" s="167">
        <f>7.5*1.8</f>
        <v>13.5</v>
      </c>
      <c r="F135" s="167">
        <v>0.23</v>
      </c>
      <c r="G135" s="167">
        <v>0.5</v>
      </c>
      <c r="H135" s="216">
        <f t="shared" si="116"/>
        <v>0.53673950000000004</v>
      </c>
      <c r="I135" s="161">
        <f t="shared" ref="I135:I136" si="121">G135*I$7</f>
        <v>1.518675</v>
      </c>
      <c r="J135" s="167"/>
      <c r="K135" s="167"/>
      <c r="L135" s="167"/>
      <c r="M135" s="167"/>
      <c r="N135" s="167"/>
      <c r="O135" s="167"/>
      <c r="P135" s="171">
        <f t="shared" si="119"/>
        <v>2.0554144999999999</v>
      </c>
      <c r="Q135" s="171"/>
      <c r="R135" s="171">
        <f t="shared" si="120"/>
        <v>27.748095749999997</v>
      </c>
    </row>
    <row r="136" spans="1:18" ht="18">
      <c r="A136" s="167">
        <v>4</v>
      </c>
      <c r="B136" s="442" t="s">
        <v>880</v>
      </c>
      <c r="C136" s="439" t="s">
        <v>881</v>
      </c>
      <c r="D136" s="167" t="s">
        <v>53</v>
      </c>
      <c r="E136" s="182">
        <f>7.5*1.8</f>
        <v>13.5</v>
      </c>
      <c r="F136" s="167"/>
      <c r="G136" s="167">
        <v>0.5</v>
      </c>
      <c r="H136" s="161"/>
      <c r="I136" s="161">
        <f t="shared" si="121"/>
        <v>1.518675</v>
      </c>
      <c r="J136" s="169"/>
      <c r="K136" s="167"/>
      <c r="L136" s="168"/>
      <c r="M136" s="167"/>
      <c r="N136" s="167"/>
      <c r="O136" s="171"/>
      <c r="P136" s="171">
        <f t="shared" si="119"/>
        <v>1.518675</v>
      </c>
      <c r="Q136" s="171"/>
      <c r="R136" s="171">
        <f t="shared" si="120"/>
        <v>20.502112499999999</v>
      </c>
    </row>
    <row r="137" spans="1:18" ht="36">
      <c r="A137" s="132">
        <v>5</v>
      </c>
      <c r="B137" s="159" t="s">
        <v>296</v>
      </c>
      <c r="C137" s="160" t="s">
        <v>315</v>
      </c>
      <c r="D137" s="132" t="s">
        <v>53</v>
      </c>
      <c r="E137" s="179">
        <v>10.068</v>
      </c>
      <c r="F137" s="132">
        <v>20.2</v>
      </c>
      <c r="G137" s="132">
        <v>2.2000000000000002</v>
      </c>
      <c r="H137" s="161">
        <f t="shared" ref="H137:I137" si="122">F137*H$7</f>
        <v>47.13973</v>
      </c>
      <c r="I137" s="161">
        <f t="shared" si="122"/>
        <v>6.6821700000000002</v>
      </c>
      <c r="J137" s="160" t="s">
        <v>184</v>
      </c>
      <c r="K137" s="132" t="s">
        <v>53</v>
      </c>
      <c r="L137" s="159" t="s">
        <v>502</v>
      </c>
      <c r="M137" s="132">
        <v>1</v>
      </c>
      <c r="N137" s="132">
        <v>278.33</v>
      </c>
      <c r="O137" s="161">
        <f t="shared" ref="O137" si="123">N137*M137*O$7</f>
        <v>324.71091119999994</v>
      </c>
      <c r="P137" s="161">
        <f t="shared" si="119"/>
        <v>378.53281119999997</v>
      </c>
      <c r="Q137" s="161">
        <f t="shared" ref="Q137" si="124">O137*E137</f>
        <v>3269.1894539615992</v>
      </c>
      <c r="R137" s="161">
        <f t="shared" si="120"/>
        <v>3811.0683431615994</v>
      </c>
    </row>
    <row r="138" spans="1:18" ht="36">
      <c r="A138" s="618">
        <v>6</v>
      </c>
      <c r="B138" s="665" t="s">
        <v>222</v>
      </c>
      <c r="C138" s="666" t="s">
        <v>308</v>
      </c>
      <c r="D138" s="667" t="s">
        <v>113</v>
      </c>
      <c r="E138" s="618">
        <v>19.7</v>
      </c>
      <c r="F138" s="618">
        <v>1.55</v>
      </c>
      <c r="G138" s="618">
        <v>0.33</v>
      </c>
      <c r="H138" s="616">
        <f t="shared" ref="H138:I138" si="125">F138*H$7</f>
        <v>3.6171575000000002</v>
      </c>
      <c r="I138" s="616">
        <f t="shared" si="125"/>
        <v>1.0023255</v>
      </c>
      <c r="J138" s="160" t="s">
        <v>297</v>
      </c>
      <c r="K138" s="184" t="s">
        <v>113</v>
      </c>
      <c r="L138" s="159" t="s">
        <v>524</v>
      </c>
      <c r="M138" s="132">
        <v>1.02</v>
      </c>
      <c r="N138" s="132">
        <v>55</v>
      </c>
      <c r="O138" s="616">
        <f>((N138*M138)/1.02+(N139*M139)+(N140*M140)+(N141*M141))*O$7</f>
        <v>70.388705245200001</v>
      </c>
      <c r="P138" s="616">
        <f t="shared" ref="P138" si="126">H138+I138+O138</f>
        <v>75.008188245200003</v>
      </c>
      <c r="Q138" s="616">
        <f t="shared" ref="Q138" si="127">O138*E138</f>
        <v>1386.65749333044</v>
      </c>
      <c r="R138" s="616">
        <f t="shared" ref="R138" si="128">P138*E138</f>
        <v>1477.6613084304399</v>
      </c>
    </row>
    <row r="139" spans="1:18" ht="18">
      <c r="A139" s="618"/>
      <c r="B139" s="665"/>
      <c r="C139" s="666"/>
      <c r="D139" s="618"/>
      <c r="E139" s="618"/>
      <c r="F139" s="618"/>
      <c r="G139" s="618"/>
      <c r="H139" s="616"/>
      <c r="I139" s="616"/>
      <c r="J139" s="160" t="s">
        <v>188</v>
      </c>
      <c r="K139" s="184" t="s">
        <v>118</v>
      </c>
      <c r="L139" s="132"/>
      <c r="M139" s="132">
        <v>0.71699999999999997</v>
      </c>
      <c r="N139" s="132">
        <v>3.5</v>
      </c>
      <c r="O139" s="616"/>
      <c r="P139" s="616"/>
      <c r="Q139" s="616"/>
      <c r="R139" s="616"/>
    </row>
    <row r="140" spans="1:18" ht="18">
      <c r="A140" s="618"/>
      <c r="B140" s="665"/>
      <c r="C140" s="666"/>
      <c r="D140" s="618"/>
      <c r="E140" s="618"/>
      <c r="F140" s="618"/>
      <c r="G140" s="618"/>
      <c r="H140" s="616"/>
      <c r="I140" s="616"/>
      <c r="J140" s="176" t="s">
        <v>121</v>
      </c>
      <c r="K140" s="184" t="s">
        <v>113</v>
      </c>
      <c r="L140" s="159" t="s">
        <v>498</v>
      </c>
      <c r="M140" s="132">
        <v>1.6500000000000001E-2</v>
      </c>
      <c r="N140" s="167">
        <v>116.67</v>
      </c>
      <c r="O140" s="616"/>
      <c r="P140" s="616"/>
      <c r="Q140" s="616"/>
      <c r="R140" s="616"/>
    </row>
    <row r="141" spans="1:18" ht="18">
      <c r="A141" s="618"/>
      <c r="B141" s="665"/>
      <c r="C141" s="666"/>
      <c r="D141" s="618"/>
      <c r="E141" s="618"/>
      <c r="F141" s="618"/>
      <c r="G141" s="618"/>
      <c r="H141" s="616"/>
      <c r="I141" s="616"/>
      <c r="J141" s="176" t="s">
        <v>224</v>
      </c>
      <c r="K141" s="132" t="s">
        <v>116</v>
      </c>
      <c r="L141" s="162" t="s">
        <v>383</v>
      </c>
      <c r="M141" s="132">
        <v>0.9</v>
      </c>
      <c r="N141" s="185">
        <v>1</v>
      </c>
      <c r="O141" s="616"/>
      <c r="P141" s="616"/>
      <c r="Q141" s="616"/>
      <c r="R141" s="616"/>
    </row>
    <row r="142" spans="1:18" ht="32.25" customHeight="1">
      <c r="A142" s="661">
        <v>7</v>
      </c>
      <c r="B142" s="662" t="s">
        <v>298</v>
      </c>
      <c r="C142" s="663" t="s">
        <v>306</v>
      </c>
      <c r="D142" s="661" t="s">
        <v>113</v>
      </c>
      <c r="E142" s="664">
        <v>97.6</v>
      </c>
      <c r="F142" s="661">
        <v>2.0499999999999998</v>
      </c>
      <c r="G142" s="661">
        <v>1.01</v>
      </c>
      <c r="H142" s="655">
        <f>F142*H$7</f>
        <v>4.7839824999999996</v>
      </c>
      <c r="I142" s="655">
        <f>G142*I$7</f>
        <v>3.0677235</v>
      </c>
      <c r="J142" s="186" t="s">
        <v>307</v>
      </c>
      <c r="K142" s="184" t="s">
        <v>113</v>
      </c>
      <c r="L142" s="187" t="s">
        <v>524</v>
      </c>
      <c r="M142" s="188">
        <v>1.0149999999999999</v>
      </c>
      <c r="N142" s="187">
        <v>55</v>
      </c>
      <c r="O142" s="659">
        <f>((N142*M142)/1.02+(N143*M143))*O$7</f>
        <v>66.042066115562335</v>
      </c>
      <c r="P142" s="660">
        <f>O142+H142+I142</f>
        <v>73.893772115562328</v>
      </c>
      <c r="Q142" s="655">
        <f>O142*E142</f>
        <v>6445.7056528788835</v>
      </c>
      <c r="R142" s="658">
        <f>P142*E142</f>
        <v>7212.0321584788826</v>
      </c>
    </row>
    <row r="143" spans="1:18" ht="18.75" customHeight="1">
      <c r="A143" s="661"/>
      <c r="B143" s="662"/>
      <c r="C143" s="663"/>
      <c r="D143" s="661"/>
      <c r="E143" s="664"/>
      <c r="F143" s="661"/>
      <c r="G143" s="661"/>
      <c r="H143" s="655"/>
      <c r="I143" s="655"/>
      <c r="J143" s="169" t="s">
        <v>121</v>
      </c>
      <c r="K143" s="184" t="s">
        <v>113</v>
      </c>
      <c r="L143" s="159" t="s">
        <v>498</v>
      </c>
      <c r="M143" s="167">
        <v>1.61E-2</v>
      </c>
      <c r="N143" s="167">
        <v>116.67</v>
      </c>
      <c r="O143" s="659"/>
      <c r="P143" s="660"/>
      <c r="Q143" s="655"/>
      <c r="R143" s="658"/>
    </row>
    <row r="144" spans="1:18" ht="18">
      <c r="A144" s="618">
        <v>8</v>
      </c>
      <c r="B144" s="646" t="s">
        <v>300</v>
      </c>
      <c r="C144" s="622" t="s">
        <v>304</v>
      </c>
      <c r="D144" s="618" t="s">
        <v>56</v>
      </c>
      <c r="E144" s="618">
        <v>733</v>
      </c>
      <c r="F144" s="618">
        <v>0.44</v>
      </c>
      <c r="G144" s="618">
        <v>0.12</v>
      </c>
      <c r="H144" s="616">
        <f t="shared" ref="H144:I144" si="129">F144*H$7</f>
        <v>1.0268060000000001</v>
      </c>
      <c r="I144" s="616">
        <f t="shared" si="129"/>
        <v>0.36448199999999997</v>
      </c>
      <c r="J144" s="160" t="s">
        <v>305</v>
      </c>
      <c r="K144" s="132" t="s">
        <v>116</v>
      </c>
      <c r="L144" s="132" t="s">
        <v>546</v>
      </c>
      <c r="M144" s="132">
        <v>2.6</v>
      </c>
      <c r="N144" s="132">
        <v>0.5</v>
      </c>
      <c r="O144" s="651">
        <f>((N144*M144)+(N145*M145))*O$7</f>
        <v>1.5399647999999999</v>
      </c>
      <c r="P144" s="616">
        <f t="shared" ref="P144" si="130">H144+I144+O144</f>
        <v>2.9312528000000002</v>
      </c>
      <c r="Q144" s="616">
        <f t="shared" ref="Q144" si="131">O144*E144</f>
        <v>1128.7941983999999</v>
      </c>
      <c r="R144" s="616">
        <f t="shared" ref="R144" si="132">P144*E144</f>
        <v>2148.6083024</v>
      </c>
    </row>
    <row r="145" spans="1:18" ht="18">
      <c r="A145" s="618"/>
      <c r="B145" s="646"/>
      <c r="C145" s="622"/>
      <c r="D145" s="618"/>
      <c r="E145" s="618"/>
      <c r="F145" s="618"/>
      <c r="G145" s="618"/>
      <c r="H145" s="616"/>
      <c r="I145" s="616"/>
      <c r="J145" s="160" t="s">
        <v>301</v>
      </c>
      <c r="K145" s="132" t="s">
        <v>116</v>
      </c>
      <c r="L145" s="132" t="s">
        <v>545</v>
      </c>
      <c r="M145" s="132">
        <v>0.2</v>
      </c>
      <c r="N145" s="132">
        <v>0.1</v>
      </c>
      <c r="O145" s="651"/>
      <c r="P145" s="616"/>
      <c r="Q145" s="616"/>
      <c r="R145" s="616"/>
    </row>
    <row r="146" spans="1:18" ht="18">
      <c r="A146" s="618">
        <v>9</v>
      </c>
      <c r="B146" s="618" t="s">
        <v>189</v>
      </c>
      <c r="C146" s="622" t="s">
        <v>303</v>
      </c>
      <c r="D146" s="618" t="s">
        <v>55</v>
      </c>
      <c r="E146" s="618">
        <v>7.33</v>
      </c>
      <c r="F146" s="618">
        <v>38.4</v>
      </c>
      <c r="G146" s="618">
        <v>0.03</v>
      </c>
      <c r="H146" s="616">
        <f t="shared" ref="H146:I146" si="133">F146*H$7</f>
        <v>89.612160000000003</v>
      </c>
      <c r="I146" s="616">
        <f t="shared" si="133"/>
        <v>9.1120499999999993E-2</v>
      </c>
      <c r="J146" s="176" t="s">
        <v>302</v>
      </c>
      <c r="K146" s="132" t="s">
        <v>116</v>
      </c>
      <c r="L146" s="132"/>
      <c r="M146" s="132">
        <v>24.4</v>
      </c>
      <c r="N146" s="132">
        <v>1.67</v>
      </c>
      <c r="O146" s="651">
        <f>((N146*M146)+(N147*M147)+(N148*M148))*O$7</f>
        <v>50.913336239999992</v>
      </c>
      <c r="P146" s="616">
        <f t="shared" ref="P146" si="134">H146+I146+O146</f>
        <v>140.61661673999998</v>
      </c>
      <c r="Q146" s="616">
        <f t="shared" ref="Q146" si="135">O146*E146</f>
        <v>373.19475463919997</v>
      </c>
      <c r="R146" s="616">
        <f t="shared" ref="R146" si="136">P146*E146</f>
        <v>1030.7198007042</v>
      </c>
    </row>
    <row r="147" spans="1:18" ht="18">
      <c r="A147" s="618"/>
      <c r="B147" s="618"/>
      <c r="C147" s="622"/>
      <c r="D147" s="618"/>
      <c r="E147" s="618"/>
      <c r="F147" s="618"/>
      <c r="G147" s="618"/>
      <c r="H147" s="616"/>
      <c r="I147" s="616"/>
      <c r="J147" s="176" t="s">
        <v>191</v>
      </c>
      <c r="K147" s="132" t="s">
        <v>116</v>
      </c>
      <c r="L147" s="132" t="s">
        <v>511</v>
      </c>
      <c r="M147" s="132">
        <v>0.2</v>
      </c>
      <c r="N147" s="132">
        <v>0.28999999999999998</v>
      </c>
      <c r="O147" s="651"/>
      <c r="P147" s="616"/>
      <c r="Q147" s="616"/>
      <c r="R147" s="616"/>
    </row>
    <row r="148" spans="1:18" ht="18">
      <c r="A148" s="618"/>
      <c r="B148" s="618"/>
      <c r="C148" s="622"/>
      <c r="D148" s="618"/>
      <c r="E148" s="618"/>
      <c r="F148" s="618"/>
      <c r="G148" s="618"/>
      <c r="H148" s="616"/>
      <c r="I148" s="616"/>
      <c r="J148" s="176" t="s">
        <v>192</v>
      </c>
      <c r="K148" s="132" t="s">
        <v>116</v>
      </c>
      <c r="L148" s="132" t="s">
        <v>512</v>
      </c>
      <c r="M148" s="132">
        <v>2.7</v>
      </c>
      <c r="N148" s="132">
        <v>1.05</v>
      </c>
      <c r="O148" s="651"/>
      <c r="P148" s="616"/>
      <c r="Q148" s="616"/>
      <c r="R148" s="616"/>
    </row>
    <row r="149" spans="1:18" ht="36">
      <c r="A149" s="618">
        <v>10</v>
      </c>
      <c r="B149" s="646" t="s">
        <v>310</v>
      </c>
      <c r="C149" s="650" t="s">
        <v>312</v>
      </c>
      <c r="D149" s="618" t="s">
        <v>56</v>
      </c>
      <c r="E149" s="656">
        <v>33</v>
      </c>
      <c r="F149" s="618">
        <f>3.9-0.56</f>
        <v>3.34</v>
      </c>
      <c r="G149" s="618">
        <f>0.18-0.035</f>
        <v>0.14499999999999999</v>
      </c>
      <c r="H149" s="616">
        <f t="shared" ref="H149:I149" si="137">F149*H$7</f>
        <v>7.7943910000000001</v>
      </c>
      <c r="I149" s="616">
        <f t="shared" si="137"/>
        <v>0.44041574999999999</v>
      </c>
      <c r="J149" s="160" t="s">
        <v>311</v>
      </c>
      <c r="K149" s="132" t="s">
        <v>56</v>
      </c>
      <c r="L149" s="167" t="s">
        <v>507</v>
      </c>
      <c r="M149" s="132">
        <v>1</v>
      </c>
      <c r="N149" s="167">
        <v>4.96</v>
      </c>
      <c r="O149" s="657">
        <f>((N149*M149)+(N150*M150))*O$7</f>
        <v>6.8481767999999992</v>
      </c>
      <c r="P149" s="616">
        <f t="shared" ref="P149" si="138">H149+I149+O149</f>
        <v>15.08298355</v>
      </c>
      <c r="Q149" s="616">
        <f t="shared" ref="Q149" si="139">O149*E149</f>
        <v>225.98983439999998</v>
      </c>
      <c r="R149" s="616">
        <f t="shared" ref="R149" si="140">P149*E149</f>
        <v>497.73845714999999</v>
      </c>
    </row>
    <row r="150" spans="1:18" ht="18">
      <c r="A150" s="618"/>
      <c r="B150" s="646"/>
      <c r="C150" s="622"/>
      <c r="D150" s="618"/>
      <c r="E150" s="656"/>
      <c r="F150" s="618"/>
      <c r="G150" s="618"/>
      <c r="H150" s="616"/>
      <c r="I150" s="616"/>
      <c r="J150" s="160" t="s">
        <v>132</v>
      </c>
      <c r="K150" s="132" t="s">
        <v>113</v>
      </c>
      <c r="L150" s="177" t="s">
        <v>500</v>
      </c>
      <c r="M150" s="132">
        <v>3.5000000000000003E-2</v>
      </c>
      <c r="N150" s="132">
        <v>26</v>
      </c>
      <c r="O150" s="657"/>
      <c r="P150" s="616"/>
      <c r="Q150" s="616"/>
      <c r="R150" s="616"/>
    </row>
    <row r="151" spans="1:18" ht="36">
      <c r="A151" s="132">
        <v>11</v>
      </c>
      <c r="B151" s="178" t="s">
        <v>313</v>
      </c>
      <c r="C151" s="163" t="s">
        <v>570</v>
      </c>
      <c r="D151" s="132" t="s">
        <v>118</v>
      </c>
      <c r="E151" s="164">
        <v>58</v>
      </c>
      <c r="F151" s="132">
        <v>6.14</v>
      </c>
      <c r="G151" s="132">
        <v>0.115</v>
      </c>
      <c r="H151" s="161">
        <f t="shared" ref="H151" si="141">F151*H$7</f>
        <v>14.328610999999999</v>
      </c>
      <c r="I151" s="161">
        <f t="shared" ref="I151" si="142">G151*I$7</f>
        <v>0.34929525</v>
      </c>
      <c r="J151" s="160" t="s">
        <v>132</v>
      </c>
      <c r="K151" s="132" t="s">
        <v>113</v>
      </c>
      <c r="L151" s="177" t="s">
        <v>500</v>
      </c>
      <c r="M151" s="132">
        <v>3.5999999999999997E-2</v>
      </c>
      <c r="N151" s="132">
        <v>26</v>
      </c>
      <c r="O151" s="161">
        <f t="shared" ref="O151" si="143">N151*M151*O$7</f>
        <v>1.0919750399999999</v>
      </c>
      <c r="P151" s="161">
        <f t="shared" ref="P151" si="144">H151+I151+O151</f>
        <v>15.769881289999999</v>
      </c>
      <c r="Q151" s="161">
        <f t="shared" ref="Q151" si="145">O151*E151</f>
        <v>63.334552319999993</v>
      </c>
      <c r="R151" s="161">
        <f t="shared" ref="R151" si="146">P151*E151</f>
        <v>914.65311481999993</v>
      </c>
    </row>
    <row r="152" spans="1:18" ht="18">
      <c r="A152" s="132">
        <v>12</v>
      </c>
      <c r="B152" s="159" t="s">
        <v>120</v>
      </c>
      <c r="C152" s="160" t="s">
        <v>325</v>
      </c>
      <c r="D152" s="132" t="s">
        <v>125</v>
      </c>
      <c r="E152" s="142">
        <v>82</v>
      </c>
      <c r="F152" s="132"/>
      <c r="G152" s="132"/>
      <c r="H152" s="161"/>
      <c r="I152" s="161"/>
      <c r="J152" s="160" t="s">
        <v>314</v>
      </c>
      <c r="K152" s="132" t="s">
        <v>125</v>
      </c>
      <c r="L152" s="159" t="s">
        <v>525</v>
      </c>
      <c r="M152" s="132">
        <v>1</v>
      </c>
      <c r="N152" s="132">
        <v>7.5</v>
      </c>
      <c r="O152" s="161">
        <f>N152*M152*O$7</f>
        <v>8.7497999999999987</v>
      </c>
      <c r="P152" s="161">
        <f t="shared" ref="P152" si="147">H152+I152+O152</f>
        <v>8.7497999999999987</v>
      </c>
      <c r="Q152" s="161">
        <f>O152*E152</f>
        <v>717.48359999999991</v>
      </c>
      <c r="R152" s="161">
        <f t="shared" ref="R152" si="148">P152*E152</f>
        <v>717.48359999999991</v>
      </c>
    </row>
    <row r="153" spans="1:18" ht="18">
      <c r="A153" s="60"/>
      <c r="B153" s="60"/>
      <c r="C153" s="61" t="s">
        <v>247</v>
      </c>
      <c r="D153" s="60"/>
      <c r="E153" s="60"/>
      <c r="F153" s="60"/>
      <c r="G153" s="60"/>
      <c r="H153" s="60"/>
      <c r="I153" s="60"/>
      <c r="J153" s="60"/>
      <c r="K153" s="60"/>
      <c r="L153" s="64"/>
      <c r="M153" s="64"/>
      <c r="N153" s="64"/>
      <c r="O153" s="60"/>
      <c r="P153" s="60"/>
      <c r="Q153" s="60"/>
      <c r="R153" s="60"/>
    </row>
    <row r="154" spans="1:18" ht="54">
      <c r="A154" s="130">
        <v>1</v>
      </c>
      <c r="B154" s="141" t="s">
        <v>54</v>
      </c>
      <c r="C154" s="44" t="s">
        <v>556</v>
      </c>
      <c r="D154" s="130" t="s">
        <v>55</v>
      </c>
      <c r="E154" s="218">
        <v>8.0399999999999991</v>
      </c>
      <c r="F154" s="130">
        <v>7.9</v>
      </c>
      <c r="G154" s="130"/>
      <c r="H154" s="45">
        <f t="shared" ref="H154:H156" si="149">F154*H$7</f>
        <v>18.435835000000001</v>
      </c>
      <c r="I154" s="45"/>
      <c r="J154" s="44"/>
      <c r="K154" s="130"/>
      <c r="L154" s="131"/>
      <c r="M154" s="130"/>
      <c r="N154" s="130"/>
      <c r="O154" s="45"/>
      <c r="P154" s="45">
        <f t="shared" ref="P154" si="150">H154+I154+O154</f>
        <v>18.435835000000001</v>
      </c>
      <c r="Q154" s="45"/>
      <c r="R154" s="45">
        <f t="shared" ref="R154" si="151">P154*E154</f>
        <v>148.22411339999999</v>
      </c>
    </row>
    <row r="155" spans="1:18" ht="36">
      <c r="A155" s="167">
        <v>2</v>
      </c>
      <c r="B155" s="180" t="s">
        <v>295</v>
      </c>
      <c r="C155" s="169" t="s">
        <v>309</v>
      </c>
      <c r="D155" s="181" t="s">
        <v>61</v>
      </c>
      <c r="E155" s="151">
        <v>88</v>
      </c>
      <c r="F155" s="167">
        <v>2.0299999999999998</v>
      </c>
      <c r="G155" s="167"/>
      <c r="H155" s="218">
        <f t="shared" si="149"/>
        <v>4.7373094999999994</v>
      </c>
      <c r="I155" s="183"/>
      <c r="J155" s="169"/>
      <c r="K155" s="167"/>
      <c r="L155" s="168"/>
      <c r="M155" s="167"/>
      <c r="N155" s="167"/>
      <c r="O155" s="171"/>
      <c r="P155" s="171">
        <f t="shared" ref="P155:P160" si="152">H155+I155+O155</f>
        <v>4.7373094999999994</v>
      </c>
      <c r="Q155" s="171"/>
      <c r="R155" s="171">
        <f t="shared" ref="R155:R160" si="153">P155*E155</f>
        <v>416.88323599999995</v>
      </c>
    </row>
    <row r="156" spans="1:18" ht="36">
      <c r="A156" s="62">
        <v>3</v>
      </c>
      <c r="B156" s="62" t="s">
        <v>52</v>
      </c>
      <c r="C156" s="63" t="s">
        <v>555</v>
      </c>
      <c r="D156" s="62" t="s">
        <v>53</v>
      </c>
      <c r="E156" s="62">
        <f>10*1.8</f>
        <v>18</v>
      </c>
      <c r="F156" s="62">
        <v>0.23</v>
      </c>
      <c r="G156" s="62">
        <v>0.5</v>
      </c>
      <c r="H156" s="218">
        <f t="shared" si="149"/>
        <v>0.53673950000000004</v>
      </c>
      <c r="I156" s="45">
        <f t="shared" ref="I156:I157" si="154">G156*I$7</f>
        <v>1.518675</v>
      </c>
      <c r="J156" s="62"/>
      <c r="K156" s="62"/>
      <c r="L156" s="62"/>
      <c r="M156" s="62"/>
      <c r="N156" s="62"/>
      <c r="O156" s="62"/>
      <c r="P156" s="98">
        <f t="shared" si="152"/>
        <v>2.0554144999999999</v>
      </c>
      <c r="Q156" s="98"/>
      <c r="R156" s="98">
        <f t="shared" si="153"/>
        <v>36.997461000000001</v>
      </c>
    </row>
    <row r="157" spans="1:18" ht="18">
      <c r="A157" s="62">
        <v>4</v>
      </c>
      <c r="B157" s="440" t="s">
        <v>880</v>
      </c>
      <c r="C157" s="441" t="s">
        <v>881</v>
      </c>
      <c r="D157" s="62" t="s">
        <v>53</v>
      </c>
      <c r="E157" s="151">
        <f>10*1.8</f>
        <v>18</v>
      </c>
      <c r="F157" s="62"/>
      <c r="G157" s="62">
        <v>0.5</v>
      </c>
      <c r="H157" s="45"/>
      <c r="I157" s="45">
        <f t="shared" si="154"/>
        <v>1.518675</v>
      </c>
      <c r="J157" s="63"/>
      <c r="K157" s="62"/>
      <c r="L157" s="79"/>
      <c r="M157" s="62"/>
      <c r="N157" s="62"/>
      <c r="O157" s="98"/>
      <c r="P157" s="98">
        <f t="shared" si="152"/>
        <v>1.518675</v>
      </c>
      <c r="Q157" s="98"/>
      <c r="R157" s="98">
        <f t="shared" si="153"/>
        <v>27.33615</v>
      </c>
    </row>
    <row r="158" spans="1:18" ht="36">
      <c r="A158" s="130">
        <v>5</v>
      </c>
      <c r="B158" s="131" t="s">
        <v>296</v>
      </c>
      <c r="C158" s="44" t="s">
        <v>315</v>
      </c>
      <c r="D158" s="130" t="s">
        <v>53</v>
      </c>
      <c r="E158" s="149">
        <v>2.5059999999999998</v>
      </c>
      <c r="F158" s="130">
        <v>20.2</v>
      </c>
      <c r="G158" s="130">
        <v>2.2000000000000002</v>
      </c>
      <c r="H158" s="45">
        <f t="shared" ref="H158:H160" si="155">F158*H$7</f>
        <v>47.13973</v>
      </c>
      <c r="I158" s="45">
        <f t="shared" ref="I158:I160" si="156">G158*I$7</f>
        <v>6.6821700000000002</v>
      </c>
      <c r="J158" s="44" t="s">
        <v>184</v>
      </c>
      <c r="K158" s="130" t="s">
        <v>53</v>
      </c>
      <c r="L158" s="131" t="s">
        <v>502</v>
      </c>
      <c r="M158" s="130">
        <v>1</v>
      </c>
      <c r="N158" s="130">
        <v>278.33</v>
      </c>
      <c r="O158" s="45">
        <f t="shared" ref="O158:O159" si="157">N158*M158*O$7</f>
        <v>324.71091119999994</v>
      </c>
      <c r="P158" s="45">
        <f t="shared" si="152"/>
        <v>378.53281119999997</v>
      </c>
      <c r="Q158" s="45">
        <f t="shared" ref="Q158:Q160" si="158">O158*E158</f>
        <v>813.72554346719983</v>
      </c>
      <c r="R158" s="45">
        <f t="shared" si="153"/>
        <v>948.60322486719986</v>
      </c>
    </row>
    <row r="159" spans="1:18" ht="18">
      <c r="A159" s="130">
        <v>6</v>
      </c>
      <c r="B159" s="131" t="s">
        <v>120</v>
      </c>
      <c r="C159" s="44" t="s">
        <v>317</v>
      </c>
      <c r="D159" s="130" t="s">
        <v>56</v>
      </c>
      <c r="E159" s="142">
        <v>635</v>
      </c>
      <c r="F159" s="130"/>
      <c r="G159" s="130"/>
      <c r="H159" s="45"/>
      <c r="I159" s="45"/>
      <c r="J159" s="44" t="s">
        <v>316</v>
      </c>
      <c r="K159" s="130" t="s">
        <v>56</v>
      </c>
      <c r="L159" s="131" t="s">
        <v>540</v>
      </c>
      <c r="M159" s="130">
        <v>1</v>
      </c>
      <c r="N159" s="130">
        <v>0.8</v>
      </c>
      <c r="O159" s="45">
        <f t="shared" si="157"/>
        <v>0.93331199999999992</v>
      </c>
      <c r="P159" s="45">
        <f t="shared" si="152"/>
        <v>0.93331199999999992</v>
      </c>
      <c r="Q159" s="45">
        <f t="shared" si="158"/>
        <v>592.65311999999994</v>
      </c>
      <c r="R159" s="45">
        <f t="shared" si="153"/>
        <v>592.65311999999994</v>
      </c>
    </row>
    <row r="160" spans="1:18" ht="18">
      <c r="A160" s="613">
        <v>7</v>
      </c>
      <c r="B160" s="614" t="s">
        <v>222</v>
      </c>
      <c r="C160" s="644" t="s">
        <v>318</v>
      </c>
      <c r="D160" s="645" t="s">
        <v>113</v>
      </c>
      <c r="E160" s="613">
        <v>25.3</v>
      </c>
      <c r="F160" s="613">
        <v>1.55</v>
      </c>
      <c r="G160" s="613">
        <v>0.33</v>
      </c>
      <c r="H160" s="612">
        <f t="shared" si="155"/>
        <v>3.6171575000000002</v>
      </c>
      <c r="I160" s="612">
        <f t="shared" si="156"/>
        <v>1.0023255</v>
      </c>
      <c r="J160" s="44" t="s">
        <v>299</v>
      </c>
      <c r="K160" s="189" t="s">
        <v>113</v>
      </c>
      <c r="L160" s="131" t="s">
        <v>537</v>
      </c>
      <c r="M160" s="130">
        <v>1.02</v>
      </c>
      <c r="N160" s="130">
        <v>30</v>
      </c>
      <c r="O160" s="612">
        <f>((N160*M160)/1.02+(N161*M161)+(N162*M162)+(N163*M163))*O$7</f>
        <v>41.222705245199997</v>
      </c>
      <c r="P160" s="612">
        <f t="shared" si="152"/>
        <v>45.842188245199999</v>
      </c>
      <c r="Q160" s="612">
        <f t="shared" si="158"/>
        <v>1042.9344427035599</v>
      </c>
      <c r="R160" s="612">
        <f t="shared" si="153"/>
        <v>1159.80736260356</v>
      </c>
    </row>
    <row r="161" spans="1:18" ht="18">
      <c r="A161" s="613"/>
      <c r="B161" s="614"/>
      <c r="C161" s="644"/>
      <c r="D161" s="613"/>
      <c r="E161" s="613"/>
      <c r="F161" s="613"/>
      <c r="G161" s="613"/>
      <c r="H161" s="612"/>
      <c r="I161" s="612"/>
      <c r="J161" s="44" t="s">
        <v>188</v>
      </c>
      <c r="K161" s="189" t="s">
        <v>118</v>
      </c>
      <c r="L161" s="130"/>
      <c r="M161" s="130">
        <v>0.71699999999999997</v>
      </c>
      <c r="N161" s="130">
        <v>3.5</v>
      </c>
      <c r="O161" s="612"/>
      <c r="P161" s="612"/>
      <c r="Q161" s="612"/>
      <c r="R161" s="612"/>
    </row>
    <row r="162" spans="1:18" ht="18">
      <c r="A162" s="613"/>
      <c r="B162" s="614"/>
      <c r="C162" s="644"/>
      <c r="D162" s="613"/>
      <c r="E162" s="613"/>
      <c r="F162" s="613"/>
      <c r="G162" s="613"/>
      <c r="H162" s="612"/>
      <c r="I162" s="612"/>
      <c r="J162" s="145" t="s">
        <v>121</v>
      </c>
      <c r="K162" s="189" t="s">
        <v>113</v>
      </c>
      <c r="L162" s="131" t="s">
        <v>498</v>
      </c>
      <c r="M162" s="130">
        <v>1.6500000000000001E-2</v>
      </c>
      <c r="N162" s="62">
        <v>116.67</v>
      </c>
      <c r="O162" s="612"/>
      <c r="P162" s="612"/>
      <c r="Q162" s="612"/>
      <c r="R162" s="612"/>
    </row>
    <row r="163" spans="1:18" ht="18">
      <c r="A163" s="613"/>
      <c r="B163" s="614"/>
      <c r="C163" s="644"/>
      <c r="D163" s="613"/>
      <c r="E163" s="613"/>
      <c r="F163" s="613"/>
      <c r="G163" s="613"/>
      <c r="H163" s="612"/>
      <c r="I163" s="612"/>
      <c r="J163" s="145" t="s">
        <v>224</v>
      </c>
      <c r="K163" s="130" t="s">
        <v>116</v>
      </c>
      <c r="L163" s="146" t="s">
        <v>383</v>
      </c>
      <c r="M163" s="130">
        <v>0.9</v>
      </c>
      <c r="N163" s="147">
        <v>1</v>
      </c>
      <c r="O163" s="612"/>
      <c r="P163" s="612"/>
      <c r="Q163" s="612"/>
      <c r="R163" s="612"/>
    </row>
    <row r="164" spans="1:18" ht="18">
      <c r="A164" s="639">
        <v>8</v>
      </c>
      <c r="B164" s="647" t="s">
        <v>298</v>
      </c>
      <c r="C164" s="648" t="s">
        <v>319</v>
      </c>
      <c r="D164" s="639" t="s">
        <v>113</v>
      </c>
      <c r="E164" s="649">
        <v>94.4</v>
      </c>
      <c r="F164" s="639">
        <v>2.0499999999999998</v>
      </c>
      <c r="G164" s="639">
        <v>1.01</v>
      </c>
      <c r="H164" s="640">
        <f>F164*H$7</f>
        <v>4.7839824999999996</v>
      </c>
      <c r="I164" s="640">
        <f>G164*I$7</f>
        <v>3.0677235</v>
      </c>
      <c r="J164" s="190" t="s">
        <v>299</v>
      </c>
      <c r="K164" s="189" t="s">
        <v>113</v>
      </c>
      <c r="L164" s="191" t="s">
        <v>537</v>
      </c>
      <c r="M164" s="192">
        <v>1.0149999999999999</v>
      </c>
      <c r="N164" s="191">
        <v>30</v>
      </c>
      <c r="O164" s="641">
        <f>((N164*M164)/1.02+(N165*M165))*O$7</f>
        <v>37.019036703797639</v>
      </c>
      <c r="P164" s="642">
        <f>O164+H164+I164</f>
        <v>44.870742703797639</v>
      </c>
      <c r="Q164" s="640">
        <f>O164*E164</f>
        <v>3494.5970648384973</v>
      </c>
      <c r="R164" s="643">
        <f>P164*E164</f>
        <v>4235.7981112384978</v>
      </c>
    </row>
    <row r="165" spans="1:18" ht="18">
      <c r="A165" s="639"/>
      <c r="B165" s="647"/>
      <c r="C165" s="648"/>
      <c r="D165" s="639"/>
      <c r="E165" s="649"/>
      <c r="F165" s="639"/>
      <c r="G165" s="639"/>
      <c r="H165" s="640"/>
      <c r="I165" s="640"/>
      <c r="J165" s="63" t="s">
        <v>121</v>
      </c>
      <c r="K165" s="189" t="s">
        <v>113</v>
      </c>
      <c r="L165" s="131" t="s">
        <v>498</v>
      </c>
      <c r="M165" s="62">
        <v>1.61E-2</v>
      </c>
      <c r="N165" s="62">
        <v>116.67</v>
      </c>
      <c r="O165" s="641"/>
      <c r="P165" s="642"/>
      <c r="Q165" s="640"/>
      <c r="R165" s="643"/>
    </row>
    <row r="166" spans="1:18" ht="18">
      <c r="A166" s="624">
        <v>9</v>
      </c>
      <c r="B166" s="633" t="s">
        <v>320</v>
      </c>
      <c r="C166" s="636" t="s">
        <v>883</v>
      </c>
      <c r="D166" s="624" t="s">
        <v>111</v>
      </c>
      <c r="E166" s="624">
        <v>19</v>
      </c>
      <c r="F166" s="624">
        <v>1.74</v>
      </c>
      <c r="G166" s="624">
        <v>0.69</v>
      </c>
      <c r="H166" s="626">
        <f t="shared" ref="H166:I166" si="159">F166*H$7</f>
        <v>4.0605510000000002</v>
      </c>
      <c r="I166" s="626">
        <f t="shared" si="159"/>
        <v>2.0957714999999997</v>
      </c>
      <c r="J166" s="44" t="s">
        <v>366</v>
      </c>
      <c r="K166" s="130" t="s">
        <v>111</v>
      </c>
      <c r="L166" s="465" t="s">
        <v>509</v>
      </c>
      <c r="M166" s="130">
        <v>0.71</v>
      </c>
      <c r="N166" s="465">
        <v>25.25</v>
      </c>
      <c r="O166" s="626">
        <f>((N166*M166)/1.02+(N167*M167)+(N168*M168)+(N169*M169))*O$7</f>
        <v>27.013954481585881</v>
      </c>
      <c r="P166" s="626">
        <f t="shared" ref="P166" si="160">H166+I166+O166</f>
        <v>33.170276981585879</v>
      </c>
      <c r="Q166" s="626">
        <f t="shared" ref="Q166" si="161">O166*E166</f>
        <v>513.26513515013175</v>
      </c>
      <c r="R166" s="626">
        <f t="shared" ref="R166" si="162">P166*E166</f>
        <v>630.23526265013174</v>
      </c>
    </row>
    <row r="167" spans="1:18" ht="18">
      <c r="A167" s="632"/>
      <c r="B167" s="634"/>
      <c r="C167" s="637"/>
      <c r="D167" s="632"/>
      <c r="E167" s="632"/>
      <c r="F167" s="632"/>
      <c r="G167" s="632"/>
      <c r="H167" s="628"/>
      <c r="I167" s="628"/>
      <c r="J167" s="145" t="s">
        <v>188</v>
      </c>
      <c r="K167" s="130" t="s">
        <v>56</v>
      </c>
      <c r="L167" s="130"/>
      <c r="M167" s="130">
        <v>0.91800000000000004</v>
      </c>
      <c r="N167" s="130">
        <v>3.5</v>
      </c>
      <c r="O167" s="628"/>
      <c r="P167" s="628"/>
      <c r="Q167" s="628"/>
      <c r="R167" s="628"/>
    </row>
    <row r="168" spans="1:18" ht="18">
      <c r="A168" s="632"/>
      <c r="B168" s="634"/>
      <c r="C168" s="637"/>
      <c r="D168" s="632"/>
      <c r="E168" s="632"/>
      <c r="F168" s="632"/>
      <c r="G168" s="632"/>
      <c r="H168" s="628"/>
      <c r="I168" s="628"/>
      <c r="J168" s="145" t="s">
        <v>121</v>
      </c>
      <c r="K168" s="130" t="s">
        <v>111</v>
      </c>
      <c r="L168" s="131" t="s">
        <v>498</v>
      </c>
      <c r="M168" s="130">
        <v>1.01E-2</v>
      </c>
      <c r="N168" s="62">
        <v>116.67</v>
      </c>
      <c r="O168" s="628"/>
      <c r="P168" s="628"/>
      <c r="Q168" s="628"/>
      <c r="R168" s="628"/>
    </row>
    <row r="169" spans="1:18" ht="18">
      <c r="A169" s="625"/>
      <c r="B169" s="635"/>
      <c r="C169" s="638"/>
      <c r="D169" s="625"/>
      <c r="E169" s="625"/>
      <c r="F169" s="625"/>
      <c r="G169" s="625"/>
      <c r="H169" s="627"/>
      <c r="I169" s="627"/>
      <c r="J169" s="193" t="s">
        <v>321</v>
      </c>
      <c r="K169" s="62" t="s">
        <v>115</v>
      </c>
      <c r="L169" s="62"/>
      <c r="M169" s="62">
        <v>0.44</v>
      </c>
      <c r="N169" s="62">
        <v>2.7</v>
      </c>
      <c r="O169" s="627"/>
      <c r="P169" s="627"/>
      <c r="Q169" s="627"/>
      <c r="R169" s="627"/>
    </row>
    <row r="170" spans="1:18" ht="18">
      <c r="A170" s="613">
        <v>10</v>
      </c>
      <c r="B170" s="614" t="s">
        <v>187</v>
      </c>
      <c r="C170" s="615" t="s">
        <v>884</v>
      </c>
      <c r="D170" s="613" t="s">
        <v>113</v>
      </c>
      <c r="E170" s="613">
        <v>9.6</v>
      </c>
      <c r="F170" s="613">
        <v>1.55</v>
      </c>
      <c r="G170" s="613">
        <v>0.76</v>
      </c>
      <c r="H170" s="612">
        <f t="shared" ref="H170" si="163">F170*H$7</f>
        <v>3.6171575000000002</v>
      </c>
      <c r="I170" s="612">
        <f t="shared" ref="I170" si="164">G170*I$7</f>
        <v>2.308386</v>
      </c>
      <c r="J170" s="44" t="s">
        <v>299</v>
      </c>
      <c r="K170" s="130" t="s">
        <v>111</v>
      </c>
      <c r="L170" s="191" t="s">
        <v>537</v>
      </c>
      <c r="M170" s="130">
        <v>1.02</v>
      </c>
      <c r="N170" s="191">
        <v>30</v>
      </c>
      <c r="O170" s="612">
        <f>((N170*M170)/1.02+(N171*M171)+(N172*M172))*O$7</f>
        <v>38.808878086319993</v>
      </c>
      <c r="P170" s="612">
        <f t="shared" ref="P170" si="165">H170+I170+O170</f>
        <v>44.734421586319996</v>
      </c>
      <c r="Q170" s="612">
        <f t="shared" ref="Q170" si="166">O170*E170</f>
        <v>372.56522962867194</v>
      </c>
      <c r="R170" s="612">
        <f t="shared" ref="R170" si="167">P170*E170</f>
        <v>429.45044722867198</v>
      </c>
    </row>
    <row r="171" spans="1:18" ht="18">
      <c r="A171" s="613"/>
      <c r="B171" s="614"/>
      <c r="C171" s="615"/>
      <c r="D171" s="613"/>
      <c r="E171" s="613"/>
      <c r="F171" s="613"/>
      <c r="G171" s="613"/>
      <c r="H171" s="612"/>
      <c r="I171" s="612"/>
      <c r="J171" s="44" t="s">
        <v>188</v>
      </c>
      <c r="K171" s="130" t="s">
        <v>56</v>
      </c>
      <c r="L171" s="130"/>
      <c r="M171" s="130">
        <v>0.80300000000000005</v>
      </c>
      <c r="N171" s="130">
        <v>3.5</v>
      </c>
      <c r="O171" s="612"/>
      <c r="P171" s="612"/>
      <c r="Q171" s="612"/>
      <c r="R171" s="612"/>
    </row>
    <row r="172" spans="1:18" ht="18">
      <c r="A172" s="613"/>
      <c r="B172" s="614"/>
      <c r="C172" s="615"/>
      <c r="D172" s="613"/>
      <c r="E172" s="613"/>
      <c r="F172" s="613"/>
      <c r="G172" s="613"/>
      <c r="H172" s="612"/>
      <c r="I172" s="612"/>
      <c r="J172" s="44" t="s">
        <v>121</v>
      </c>
      <c r="K172" s="130" t="s">
        <v>111</v>
      </c>
      <c r="L172" s="131" t="s">
        <v>498</v>
      </c>
      <c r="M172" s="130">
        <v>3.8999999999999998E-3</v>
      </c>
      <c r="N172" s="62">
        <v>116.67</v>
      </c>
      <c r="O172" s="612"/>
      <c r="P172" s="612"/>
      <c r="Q172" s="612"/>
      <c r="R172" s="612"/>
    </row>
    <row r="173" spans="1:18" ht="36">
      <c r="A173" s="62">
        <v>11</v>
      </c>
      <c r="B173" s="194" t="s">
        <v>322</v>
      </c>
      <c r="C173" s="63" t="s">
        <v>323</v>
      </c>
      <c r="D173" s="62" t="s">
        <v>61</v>
      </c>
      <c r="E173" s="73">
        <v>635</v>
      </c>
      <c r="F173" s="73">
        <v>0.48</v>
      </c>
      <c r="G173" s="73">
        <v>0.01</v>
      </c>
      <c r="H173" s="45">
        <f t="shared" ref="H173" si="168">F173*H$7</f>
        <v>1.120152</v>
      </c>
      <c r="I173" s="45">
        <f t="shared" ref="I173" si="169">G173*I$7</f>
        <v>3.0373500000000001E-2</v>
      </c>
      <c r="J173" s="81"/>
      <c r="K173" s="73"/>
      <c r="L173" s="73"/>
      <c r="M173" s="73"/>
      <c r="N173" s="73"/>
      <c r="O173" s="82"/>
      <c r="P173" s="98">
        <f t="shared" ref="P173" si="170">H173+I173+O173</f>
        <v>1.1505255000000001</v>
      </c>
      <c r="Q173" s="98"/>
      <c r="R173" s="98">
        <f t="shared" ref="R173" si="171">P173*E173</f>
        <v>730.5836925000001</v>
      </c>
    </row>
    <row r="174" spans="1:18" ht="36">
      <c r="A174" s="613">
        <v>12</v>
      </c>
      <c r="B174" s="629" t="s">
        <v>310</v>
      </c>
      <c r="C174" s="630" t="s">
        <v>312</v>
      </c>
      <c r="D174" s="613" t="s">
        <v>56</v>
      </c>
      <c r="E174" s="631">
        <v>44.4</v>
      </c>
      <c r="F174" s="613">
        <f>3.9-0.56</f>
        <v>3.34</v>
      </c>
      <c r="G174" s="613">
        <f>0.18-0.035</f>
        <v>0.14499999999999999</v>
      </c>
      <c r="H174" s="612">
        <f t="shared" ref="H174" si="172">F174*H$7</f>
        <v>7.7943910000000001</v>
      </c>
      <c r="I174" s="612">
        <f t="shared" ref="I174" si="173">G174*I$7</f>
        <v>0.44041574999999999</v>
      </c>
      <c r="J174" s="44" t="s">
        <v>311</v>
      </c>
      <c r="K174" s="130" t="s">
        <v>56</v>
      </c>
      <c r="L174" s="62" t="s">
        <v>507</v>
      </c>
      <c r="M174" s="130">
        <v>1</v>
      </c>
      <c r="N174" s="62">
        <v>4.96</v>
      </c>
      <c r="O174" s="631">
        <f>((N174*M174)+(N175*M175))*O$7</f>
        <v>6.8481767999999992</v>
      </c>
      <c r="P174" s="612">
        <f t="shared" ref="P174" si="174">H174+I174+O174</f>
        <v>15.08298355</v>
      </c>
      <c r="Q174" s="612">
        <f t="shared" ref="Q174" si="175">O174*E174</f>
        <v>304.05904991999995</v>
      </c>
      <c r="R174" s="612">
        <f t="shared" ref="R174" si="176">P174*E174</f>
        <v>669.68446961999996</v>
      </c>
    </row>
    <row r="175" spans="1:18" ht="18">
      <c r="A175" s="613"/>
      <c r="B175" s="629"/>
      <c r="C175" s="615"/>
      <c r="D175" s="613"/>
      <c r="E175" s="631"/>
      <c r="F175" s="613"/>
      <c r="G175" s="613"/>
      <c r="H175" s="612"/>
      <c r="I175" s="612"/>
      <c r="J175" s="44" t="s">
        <v>132</v>
      </c>
      <c r="K175" s="130" t="s">
        <v>113</v>
      </c>
      <c r="L175" s="140" t="s">
        <v>500</v>
      </c>
      <c r="M175" s="130">
        <v>3.5000000000000003E-2</v>
      </c>
      <c r="N175" s="130">
        <v>26</v>
      </c>
      <c r="O175" s="631"/>
      <c r="P175" s="612"/>
      <c r="Q175" s="612"/>
      <c r="R175" s="612"/>
    </row>
    <row r="176" spans="1:18" ht="36">
      <c r="A176" s="130">
        <v>13</v>
      </c>
      <c r="B176" s="141" t="s">
        <v>313</v>
      </c>
      <c r="C176" s="108" t="s">
        <v>570</v>
      </c>
      <c r="D176" s="130" t="s">
        <v>118</v>
      </c>
      <c r="E176" s="153">
        <v>77.7</v>
      </c>
      <c r="F176" s="130">
        <v>6.14</v>
      </c>
      <c r="G176" s="130">
        <v>0.115</v>
      </c>
      <c r="H176" s="45">
        <f t="shared" ref="H176" si="177">F176*H$7</f>
        <v>14.328610999999999</v>
      </c>
      <c r="I176" s="45">
        <f t="shared" ref="I176" si="178">G176*I$7</f>
        <v>0.34929525</v>
      </c>
      <c r="J176" s="44" t="s">
        <v>132</v>
      </c>
      <c r="K176" s="130" t="s">
        <v>113</v>
      </c>
      <c r="L176" s="140" t="s">
        <v>500</v>
      </c>
      <c r="M176" s="130">
        <v>3.5999999999999997E-2</v>
      </c>
      <c r="N176" s="130">
        <v>26</v>
      </c>
      <c r="O176" s="45">
        <f t="shared" ref="O176" si="179">N176*M176*O$7</f>
        <v>1.0919750399999999</v>
      </c>
      <c r="P176" s="45">
        <f t="shared" ref="P176:P180" si="180">H176+I176+O176</f>
        <v>15.769881289999999</v>
      </c>
      <c r="Q176" s="45">
        <f t="shared" ref="Q176" si="181">O176*E176</f>
        <v>84.846460608000001</v>
      </c>
      <c r="R176" s="45">
        <f t="shared" ref="R176:R180" si="182">P176*E176</f>
        <v>1225.3197762329999</v>
      </c>
    </row>
    <row r="177" spans="1:18" ht="18">
      <c r="A177" s="130">
        <v>14</v>
      </c>
      <c r="B177" s="131" t="s">
        <v>120</v>
      </c>
      <c r="C177" s="44" t="s">
        <v>324</v>
      </c>
      <c r="D177" s="130" t="s">
        <v>125</v>
      </c>
      <c r="E177" s="142">
        <v>110</v>
      </c>
      <c r="F177" s="130"/>
      <c r="G177" s="130"/>
      <c r="H177" s="45"/>
      <c r="I177" s="45"/>
      <c r="J177" s="44" t="s">
        <v>314</v>
      </c>
      <c r="K177" s="130" t="s">
        <v>125</v>
      </c>
      <c r="L177" s="131" t="s">
        <v>525</v>
      </c>
      <c r="M177" s="130">
        <v>1</v>
      </c>
      <c r="N177" s="130">
        <v>7.5</v>
      </c>
      <c r="O177" s="45">
        <f>N177*M177*O$7</f>
        <v>8.7497999999999987</v>
      </c>
      <c r="P177" s="45">
        <f t="shared" si="180"/>
        <v>8.7497999999999987</v>
      </c>
      <c r="Q177" s="45">
        <f>O177*E177</f>
        <v>962.47799999999984</v>
      </c>
      <c r="R177" s="45">
        <f t="shared" si="182"/>
        <v>962.47799999999984</v>
      </c>
    </row>
    <row r="178" spans="1:18" ht="18">
      <c r="A178" s="624">
        <v>15</v>
      </c>
      <c r="B178" s="633" t="s">
        <v>342</v>
      </c>
      <c r="C178" s="713" t="s">
        <v>571</v>
      </c>
      <c r="D178" s="624" t="s">
        <v>56</v>
      </c>
      <c r="E178" s="624">
        <v>55</v>
      </c>
      <c r="F178" s="624">
        <v>2.15</v>
      </c>
      <c r="G178" s="624">
        <v>3.5999999999999997E-2</v>
      </c>
      <c r="H178" s="626">
        <f t="shared" ref="H178" si="183">F178*H$7</f>
        <v>5.0173474999999996</v>
      </c>
      <c r="I178" s="626">
        <f t="shared" ref="I178" si="184">G178*I$7</f>
        <v>0.10934459999999999</v>
      </c>
      <c r="J178" s="108" t="s">
        <v>343</v>
      </c>
      <c r="K178" s="130" t="s">
        <v>56</v>
      </c>
      <c r="L178" s="62" t="s">
        <v>507</v>
      </c>
      <c r="M178" s="130">
        <v>1</v>
      </c>
      <c r="N178" s="62">
        <v>4.96</v>
      </c>
      <c r="O178" s="707">
        <f>((N178*M178)+(N179*M179))*O$7</f>
        <v>6.6965135999999994</v>
      </c>
      <c r="P178" s="626">
        <f t="shared" si="180"/>
        <v>11.823205699999999</v>
      </c>
      <c r="Q178" s="626">
        <f t="shared" ref="Q178" si="185">O178*E178</f>
        <v>368.30824799999999</v>
      </c>
      <c r="R178" s="626">
        <f t="shared" si="182"/>
        <v>650.2763134999999</v>
      </c>
    </row>
    <row r="179" spans="1:18" ht="18">
      <c r="A179" s="625"/>
      <c r="B179" s="635"/>
      <c r="C179" s="638"/>
      <c r="D179" s="625"/>
      <c r="E179" s="625"/>
      <c r="F179" s="625"/>
      <c r="G179" s="625"/>
      <c r="H179" s="627"/>
      <c r="I179" s="627"/>
      <c r="J179" s="44" t="s">
        <v>132</v>
      </c>
      <c r="K179" s="130" t="s">
        <v>111</v>
      </c>
      <c r="L179" s="140" t="s">
        <v>500</v>
      </c>
      <c r="M179" s="130">
        <v>0.03</v>
      </c>
      <c r="N179" s="130">
        <v>26</v>
      </c>
      <c r="O179" s="708"/>
      <c r="P179" s="627"/>
      <c r="Q179" s="627"/>
      <c r="R179" s="627"/>
    </row>
    <row r="180" spans="1:18" ht="36" customHeight="1">
      <c r="A180" s="624">
        <v>16</v>
      </c>
      <c r="B180" s="633" t="s">
        <v>326</v>
      </c>
      <c r="C180" s="636" t="s">
        <v>328</v>
      </c>
      <c r="D180" s="624" t="s">
        <v>56</v>
      </c>
      <c r="E180" s="689">
        <v>125</v>
      </c>
      <c r="F180" s="624">
        <v>0.436</v>
      </c>
      <c r="G180" s="624">
        <v>7.4999999999999997E-3</v>
      </c>
      <c r="H180" s="626">
        <f>F180*H$7</f>
        <v>1.0174714</v>
      </c>
      <c r="I180" s="626">
        <f t="shared" ref="I180" si="186">G180*I$7</f>
        <v>2.2780124999999998E-2</v>
      </c>
      <c r="J180" s="44" t="s">
        <v>327</v>
      </c>
      <c r="K180" s="130" t="s">
        <v>56</v>
      </c>
      <c r="L180" s="130"/>
      <c r="M180" s="130">
        <v>1.02</v>
      </c>
      <c r="N180" s="130">
        <v>25.1</v>
      </c>
      <c r="O180" s="626">
        <f>((N180*M180)+(N181*M181))*O$7</f>
        <v>29.926649279999999</v>
      </c>
      <c r="P180" s="626">
        <f t="shared" si="180"/>
        <v>30.966900804999998</v>
      </c>
      <c r="Q180" s="626">
        <f t="shared" ref="Q180" si="187">O180*E180</f>
        <v>3740.8311599999997</v>
      </c>
      <c r="R180" s="626">
        <f t="shared" si="182"/>
        <v>3870.8626006249997</v>
      </c>
    </row>
    <row r="181" spans="1:18" ht="24.75" customHeight="1">
      <c r="A181" s="625"/>
      <c r="B181" s="635"/>
      <c r="C181" s="638"/>
      <c r="D181" s="625"/>
      <c r="E181" s="690"/>
      <c r="F181" s="625"/>
      <c r="G181" s="625"/>
      <c r="H181" s="627"/>
      <c r="I181" s="627"/>
      <c r="J181" s="44" t="s">
        <v>301</v>
      </c>
      <c r="K181" s="130" t="s">
        <v>116</v>
      </c>
      <c r="L181" s="130" t="s">
        <v>545</v>
      </c>
      <c r="M181" s="130">
        <v>0.5</v>
      </c>
      <c r="N181" s="130">
        <v>0.1</v>
      </c>
      <c r="O181" s="627"/>
      <c r="P181" s="627"/>
      <c r="Q181" s="627"/>
      <c r="R181" s="627"/>
    </row>
    <row r="182" spans="1:18" ht="36">
      <c r="A182" s="130">
        <v>17</v>
      </c>
      <c r="B182" s="141" t="s">
        <v>329</v>
      </c>
      <c r="C182" s="44" t="s">
        <v>331</v>
      </c>
      <c r="D182" s="130" t="s">
        <v>111</v>
      </c>
      <c r="E182" s="109">
        <f>0.15*0.3*6</f>
        <v>0.27</v>
      </c>
      <c r="F182" s="130">
        <v>3.9</v>
      </c>
      <c r="G182" s="130">
        <v>2.9</v>
      </c>
      <c r="H182" s="45">
        <f t="shared" ref="H182:I183" si="188">F182*H$7</f>
        <v>9.1012349999999991</v>
      </c>
      <c r="I182" s="45">
        <f t="shared" si="188"/>
        <v>8.8083150000000003</v>
      </c>
      <c r="J182" s="44"/>
      <c r="K182" s="130"/>
      <c r="L182" s="131"/>
      <c r="M182" s="130"/>
      <c r="N182" s="130"/>
      <c r="O182" s="45"/>
      <c r="P182" s="45">
        <f t="shared" ref="P182:P183" si="189">H182+I182+O182</f>
        <v>17.909549999999999</v>
      </c>
      <c r="Q182" s="45"/>
      <c r="R182" s="45">
        <f t="shared" ref="R182:R183" si="190">P182*E182</f>
        <v>4.8355785000000004</v>
      </c>
    </row>
    <row r="183" spans="1:18" ht="54">
      <c r="A183" s="613">
        <v>18</v>
      </c>
      <c r="B183" s="614" t="s">
        <v>178</v>
      </c>
      <c r="C183" s="615" t="s">
        <v>330</v>
      </c>
      <c r="D183" s="617" t="s">
        <v>125</v>
      </c>
      <c r="E183" s="613">
        <v>6</v>
      </c>
      <c r="F183" s="613">
        <v>0.74</v>
      </c>
      <c r="G183" s="613">
        <v>5.8999999999999997E-2</v>
      </c>
      <c r="H183" s="612">
        <f t="shared" ref="H183" si="191">F183*H$7</f>
        <v>1.726901</v>
      </c>
      <c r="I183" s="612">
        <f t="shared" si="188"/>
        <v>0.17920364999999999</v>
      </c>
      <c r="J183" s="44" t="s">
        <v>180</v>
      </c>
      <c r="K183" s="139" t="s">
        <v>125</v>
      </c>
      <c r="L183" s="130" t="s">
        <v>527</v>
      </c>
      <c r="M183" s="130">
        <v>1</v>
      </c>
      <c r="N183" s="130">
        <v>5.75</v>
      </c>
      <c r="O183" s="631">
        <f>((N183*M183)+(N184*M184))*O$7</f>
        <v>6.7840115999999995</v>
      </c>
      <c r="P183" s="612">
        <f t="shared" si="189"/>
        <v>8.6901162499999991</v>
      </c>
      <c r="Q183" s="612">
        <f t="shared" ref="Q183" si="192">O183*E183</f>
        <v>40.704069599999997</v>
      </c>
      <c r="R183" s="612">
        <f t="shared" si="190"/>
        <v>52.140697499999995</v>
      </c>
    </row>
    <row r="184" spans="1:18" ht="18">
      <c r="A184" s="613"/>
      <c r="B184" s="614"/>
      <c r="C184" s="615"/>
      <c r="D184" s="617"/>
      <c r="E184" s="613"/>
      <c r="F184" s="613"/>
      <c r="G184" s="613"/>
      <c r="H184" s="612"/>
      <c r="I184" s="612"/>
      <c r="J184" s="44" t="s">
        <v>132</v>
      </c>
      <c r="K184" s="130" t="s">
        <v>111</v>
      </c>
      <c r="L184" s="140" t="s">
        <v>500</v>
      </c>
      <c r="M184" s="130">
        <v>2.5000000000000001E-3</v>
      </c>
      <c r="N184" s="130">
        <v>26</v>
      </c>
      <c r="O184" s="631"/>
      <c r="P184" s="612"/>
      <c r="Q184" s="612"/>
      <c r="R184" s="612"/>
    </row>
    <row r="185" spans="1:18" ht="18">
      <c r="A185" s="60"/>
      <c r="B185" s="60"/>
      <c r="C185" s="61" t="s">
        <v>332</v>
      </c>
      <c r="D185" s="60"/>
      <c r="E185" s="60"/>
      <c r="F185" s="60"/>
      <c r="G185" s="60"/>
      <c r="H185" s="60"/>
      <c r="I185" s="60"/>
      <c r="J185" s="60"/>
      <c r="K185" s="60"/>
      <c r="L185" s="64"/>
      <c r="M185" s="64"/>
      <c r="N185" s="64"/>
      <c r="O185" s="60"/>
      <c r="P185" s="60"/>
      <c r="Q185" s="60"/>
      <c r="R185" s="60"/>
    </row>
    <row r="186" spans="1:18" ht="18">
      <c r="A186" s="130">
        <v>1</v>
      </c>
      <c r="B186" s="131" t="s">
        <v>120</v>
      </c>
      <c r="C186" s="44" t="s">
        <v>333</v>
      </c>
      <c r="D186" s="139" t="s">
        <v>114</v>
      </c>
      <c r="E186" s="139">
        <v>1</v>
      </c>
      <c r="F186" s="130"/>
      <c r="G186" s="130"/>
      <c r="H186" s="130"/>
      <c r="I186" s="130"/>
      <c r="J186" s="44"/>
      <c r="K186" s="139"/>
      <c r="L186" s="195"/>
      <c r="M186" s="139"/>
      <c r="N186" s="130"/>
      <c r="O186" s="45"/>
      <c r="P186" s="139">
        <v>110</v>
      </c>
      <c r="Q186" s="45"/>
      <c r="R186" s="142">
        <f t="shared" ref="R186:R190" si="193">P186*E186</f>
        <v>110</v>
      </c>
    </row>
    <row r="187" spans="1:18" ht="18">
      <c r="A187" s="130">
        <v>2</v>
      </c>
      <c r="B187" s="131" t="s">
        <v>120</v>
      </c>
      <c r="C187" s="44" t="s">
        <v>337</v>
      </c>
      <c r="D187" s="139" t="s">
        <v>114</v>
      </c>
      <c r="E187" s="139">
        <v>1</v>
      </c>
      <c r="F187" s="130"/>
      <c r="G187" s="130"/>
      <c r="H187" s="130"/>
      <c r="I187" s="130"/>
      <c r="J187" s="44"/>
      <c r="K187" s="139"/>
      <c r="L187" s="195"/>
      <c r="M187" s="139"/>
      <c r="N187" s="130"/>
      <c r="O187" s="45"/>
      <c r="P187" s="139">
        <v>85</v>
      </c>
      <c r="Q187" s="45"/>
      <c r="R187" s="142">
        <f t="shared" si="193"/>
        <v>85</v>
      </c>
    </row>
    <row r="188" spans="1:18" ht="18">
      <c r="A188" s="130">
        <v>3</v>
      </c>
      <c r="B188" s="131" t="s">
        <v>120</v>
      </c>
      <c r="C188" s="44" t="s">
        <v>334</v>
      </c>
      <c r="D188" s="139" t="s">
        <v>114</v>
      </c>
      <c r="E188" s="139">
        <v>2</v>
      </c>
      <c r="F188" s="130"/>
      <c r="G188" s="130"/>
      <c r="H188" s="130"/>
      <c r="I188" s="130"/>
      <c r="J188" s="44"/>
      <c r="K188" s="139"/>
      <c r="L188" s="195"/>
      <c r="M188" s="139"/>
      <c r="N188" s="130"/>
      <c r="O188" s="45"/>
      <c r="P188" s="139">
        <v>80</v>
      </c>
      <c r="Q188" s="45"/>
      <c r="R188" s="142">
        <f t="shared" si="193"/>
        <v>160</v>
      </c>
    </row>
    <row r="189" spans="1:18" ht="18">
      <c r="A189" s="130">
        <v>4</v>
      </c>
      <c r="B189" s="131" t="s">
        <v>120</v>
      </c>
      <c r="C189" s="44" t="s">
        <v>335</v>
      </c>
      <c r="D189" s="139" t="s">
        <v>114</v>
      </c>
      <c r="E189" s="139">
        <v>1</v>
      </c>
      <c r="F189" s="130"/>
      <c r="G189" s="130"/>
      <c r="H189" s="130"/>
      <c r="I189" s="130"/>
      <c r="J189" s="44"/>
      <c r="K189" s="139"/>
      <c r="L189" s="195"/>
      <c r="M189" s="139"/>
      <c r="N189" s="130"/>
      <c r="O189" s="45"/>
      <c r="P189" s="139">
        <v>120</v>
      </c>
      <c r="Q189" s="45"/>
      <c r="R189" s="142">
        <f t="shared" si="193"/>
        <v>120</v>
      </c>
    </row>
    <row r="190" spans="1:18" ht="18">
      <c r="A190" s="130">
        <v>5</v>
      </c>
      <c r="B190" s="131" t="s">
        <v>120</v>
      </c>
      <c r="C190" s="44" t="s">
        <v>336</v>
      </c>
      <c r="D190" s="139" t="s">
        <v>114</v>
      </c>
      <c r="E190" s="139">
        <v>1</v>
      </c>
      <c r="F190" s="130"/>
      <c r="G190" s="130"/>
      <c r="H190" s="130"/>
      <c r="I190" s="130"/>
      <c r="J190" s="44"/>
      <c r="K190" s="139"/>
      <c r="L190" s="195"/>
      <c r="M190" s="139"/>
      <c r="N190" s="130"/>
      <c r="O190" s="45"/>
      <c r="P190" s="139">
        <v>150</v>
      </c>
      <c r="Q190" s="45"/>
      <c r="R190" s="142">
        <f t="shared" si="193"/>
        <v>150</v>
      </c>
    </row>
    <row r="191" spans="1:18" ht="18">
      <c r="A191" s="136"/>
      <c r="B191" s="136"/>
      <c r="C191" s="209" t="s">
        <v>579</v>
      </c>
      <c r="D191" s="136"/>
      <c r="E191" s="136"/>
      <c r="F191" s="136"/>
      <c r="G191" s="136"/>
      <c r="H191" s="136"/>
      <c r="I191" s="136"/>
      <c r="J191" s="121"/>
      <c r="K191" s="83"/>
      <c r="L191" s="83"/>
      <c r="M191" s="83"/>
      <c r="N191" s="83"/>
      <c r="O191" s="136"/>
      <c r="P191" s="210"/>
      <c r="Q191" s="210"/>
      <c r="R191" s="210"/>
    </row>
    <row r="192" spans="1:18" ht="36">
      <c r="A192" s="83">
        <v>1</v>
      </c>
      <c r="B192" s="211" t="s">
        <v>338</v>
      </c>
      <c r="C192" s="102" t="s">
        <v>580</v>
      </c>
      <c r="D192" s="83" t="s">
        <v>114</v>
      </c>
      <c r="E192" s="83">
        <v>1</v>
      </c>
      <c r="F192" s="83">
        <v>5.82</v>
      </c>
      <c r="G192" s="83">
        <v>0.09</v>
      </c>
      <c r="H192" s="111">
        <f>F192*H$7</f>
        <v>13.581843000000001</v>
      </c>
      <c r="I192" s="111">
        <f>G192*I$7</f>
        <v>0.27336149999999998</v>
      </c>
      <c r="J192" s="102" t="s">
        <v>122</v>
      </c>
      <c r="K192" s="83" t="s">
        <v>116</v>
      </c>
      <c r="L192" s="155" t="s">
        <v>539</v>
      </c>
      <c r="M192" s="83">
        <v>0.73</v>
      </c>
      <c r="N192" s="155">
        <v>0.56999999999999995</v>
      </c>
      <c r="O192" s="212">
        <f t="shared" ref="O192:O199" si="194">N192*M192*O$7</f>
        <v>0.48543890399999995</v>
      </c>
      <c r="P192" s="111">
        <f t="shared" ref="P192:P200" si="195">H192+I192+O192</f>
        <v>14.340643404000001</v>
      </c>
      <c r="Q192" s="111">
        <f t="shared" ref="Q192:Q200" si="196">O192*E192</f>
        <v>0.48543890399999995</v>
      </c>
      <c r="R192" s="111">
        <f t="shared" ref="R192:R200" si="197">P192*E192</f>
        <v>14.340643404000001</v>
      </c>
    </row>
    <row r="193" spans="1:18" ht="36">
      <c r="A193" s="83">
        <v>2</v>
      </c>
      <c r="B193" s="110" t="s">
        <v>120</v>
      </c>
      <c r="C193" s="102" t="s">
        <v>595</v>
      </c>
      <c r="D193" s="83" t="s">
        <v>125</v>
      </c>
      <c r="E193" s="118">
        <v>2.4</v>
      </c>
      <c r="F193" s="83"/>
      <c r="G193" s="83"/>
      <c r="H193" s="111"/>
      <c r="I193" s="111"/>
      <c r="J193" s="102" t="s">
        <v>596</v>
      </c>
      <c r="K193" s="83" t="s">
        <v>125</v>
      </c>
      <c r="L193" s="110"/>
      <c r="M193" s="83">
        <v>1</v>
      </c>
      <c r="N193" s="107">
        <v>4.3</v>
      </c>
      <c r="O193" s="111">
        <f t="shared" si="194"/>
        <v>5.016551999999999</v>
      </c>
      <c r="P193" s="111">
        <f t="shared" si="195"/>
        <v>5.016551999999999</v>
      </c>
      <c r="Q193" s="111">
        <f t="shared" si="196"/>
        <v>12.039724799999997</v>
      </c>
      <c r="R193" s="111">
        <f t="shared" si="197"/>
        <v>12.039724799999997</v>
      </c>
    </row>
    <row r="194" spans="1:18" ht="18">
      <c r="A194" s="83">
        <v>3</v>
      </c>
      <c r="B194" s="110" t="s">
        <v>120</v>
      </c>
      <c r="C194" s="362" t="s">
        <v>121</v>
      </c>
      <c r="D194" s="83" t="s">
        <v>223</v>
      </c>
      <c r="E194" s="118">
        <f>0.05+0.03+0.003</f>
        <v>8.3000000000000004E-2</v>
      </c>
      <c r="F194" s="83"/>
      <c r="G194" s="83"/>
      <c r="H194" s="111"/>
      <c r="I194" s="111"/>
      <c r="J194" s="102" t="s">
        <v>129</v>
      </c>
      <c r="K194" s="83" t="s">
        <v>223</v>
      </c>
      <c r="L194" s="138" t="s">
        <v>498</v>
      </c>
      <c r="M194" s="83">
        <v>1</v>
      </c>
      <c r="N194" s="107">
        <v>116.67</v>
      </c>
      <c r="O194" s="111">
        <f t="shared" si="194"/>
        <v>136.1118888</v>
      </c>
      <c r="P194" s="111">
        <f t="shared" si="195"/>
        <v>136.1118888</v>
      </c>
      <c r="Q194" s="111">
        <f t="shared" si="196"/>
        <v>11.297286770400001</v>
      </c>
      <c r="R194" s="111">
        <f t="shared" si="197"/>
        <v>11.297286770400001</v>
      </c>
    </row>
    <row r="195" spans="1:18" ht="18">
      <c r="A195" s="83">
        <v>4</v>
      </c>
      <c r="B195" s="110" t="s">
        <v>120</v>
      </c>
      <c r="C195" s="102" t="s">
        <v>581</v>
      </c>
      <c r="D195" s="83" t="s">
        <v>114</v>
      </c>
      <c r="E195" s="83">
        <v>16</v>
      </c>
      <c r="F195" s="83"/>
      <c r="G195" s="83"/>
      <c r="H195" s="111"/>
      <c r="I195" s="111"/>
      <c r="J195" s="102" t="s">
        <v>581</v>
      </c>
      <c r="K195" s="83" t="s">
        <v>114</v>
      </c>
      <c r="L195" s="213"/>
      <c r="M195" s="83">
        <v>1</v>
      </c>
      <c r="N195" s="107">
        <v>0.03</v>
      </c>
      <c r="O195" s="111">
        <f t="shared" si="194"/>
        <v>3.4999199999999994E-2</v>
      </c>
      <c r="P195" s="111">
        <f t="shared" si="195"/>
        <v>3.4999199999999994E-2</v>
      </c>
      <c r="Q195" s="111">
        <f t="shared" si="196"/>
        <v>0.55998719999999991</v>
      </c>
      <c r="R195" s="111">
        <f t="shared" si="197"/>
        <v>0.55998719999999991</v>
      </c>
    </row>
    <row r="196" spans="1:18" ht="18">
      <c r="A196" s="83">
        <v>5</v>
      </c>
      <c r="B196" s="110" t="s">
        <v>120</v>
      </c>
      <c r="C196" s="102" t="s">
        <v>582</v>
      </c>
      <c r="D196" s="83" t="s">
        <v>114</v>
      </c>
      <c r="E196" s="83">
        <v>16</v>
      </c>
      <c r="F196" s="83"/>
      <c r="G196" s="83"/>
      <c r="H196" s="111"/>
      <c r="I196" s="111"/>
      <c r="J196" s="102" t="s">
        <v>582</v>
      </c>
      <c r="K196" s="83" t="s">
        <v>114</v>
      </c>
      <c r="L196" s="213"/>
      <c r="M196" s="83">
        <v>1</v>
      </c>
      <c r="N196" s="107">
        <v>0.02</v>
      </c>
      <c r="O196" s="111">
        <f t="shared" si="194"/>
        <v>2.3332799999999997E-2</v>
      </c>
      <c r="P196" s="111">
        <f t="shared" si="195"/>
        <v>2.3332799999999997E-2</v>
      </c>
      <c r="Q196" s="111">
        <f t="shared" si="196"/>
        <v>0.37332479999999996</v>
      </c>
      <c r="R196" s="111">
        <f t="shared" si="197"/>
        <v>0.37332479999999996</v>
      </c>
    </row>
    <row r="197" spans="1:18" ht="36">
      <c r="A197" s="107">
        <v>6</v>
      </c>
      <c r="B197" s="146" t="s">
        <v>120</v>
      </c>
      <c r="C197" s="157" t="s">
        <v>583</v>
      </c>
      <c r="D197" s="107" t="s">
        <v>114</v>
      </c>
      <c r="E197" s="107">
        <f>16+16+16+16</f>
        <v>64</v>
      </c>
      <c r="F197" s="107"/>
      <c r="G197" s="107"/>
      <c r="H197" s="109"/>
      <c r="I197" s="109"/>
      <c r="J197" s="157" t="s">
        <v>583</v>
      </c>
      <c r="K197" s="107" t="s">
        <v>114</v>
      </c>
      <c r="L197" s="214"/>
      <c r="M197" s="107">
        <v>1</v>
      </c>
      <c r="N197" s="107">
        <v>0.03</v>
      </c>
      <c r="O197" s="109">
        <f t="shared" si="194"/>
        <v>3.4999199999999994E-2</v>
      </c>
      <c r="P197" s="109">
        <f t="shared" si="195"/>
        <v>3.4999199999999994E-2</v>
      </c>
      <c r="Q197" s="109">
        <f t="shared" si="196"/>
        <v>2.2399487999999996</v>
      </c>
      <c r="R197" s="109">
        <f t="shared" si="197"/>
        <v>2.2399487999999996</v>
      </c>
    </row>
    <row r="198" spans="1:18" ht="18">
      <c r="A198" s="83">
        <v>7</v>
      </c>
      <c r="B198" s="110" t="s">
        <v>120</v>
      </c>
      <c r="C198" s="102" t="s">
        <v>584</v>
      </c>
      <c r="D198" s="83" t="s">
        <v>114</v>
      </c>
      <c r="E198" s="83">
        <v>11</v>
      </c>
      <c r="F198" s="83"/>
      <c r="G198" s="83"/>
      <c r="H198" s="111"/>
      <c r="I198" s="111"/>
      <c r="J198" s="102" t="s">
        <v>584</v>
      </c>
      <c r="K198" s="83" t="s">
        <v>114</v>
      </c>
      <c r="L198" s="213"/>
      <c r="M198" s="83">
        <v>1</v>
      </c>
      <c r="N198" s="134">
        <v>0.03</v>
      </c>
      <c r="O198" s="111">
        <f t="shared" si="194"/>
        <v>3.4999199999999994E-2</v>
      </c>
      <c r="P198" s="111">
        <f t="shared" si="195"/>
        <v>3.4999199999999994E-2</v>
      </c>
      <c r="Q198" s="111">
        <f t="shared" si="196"/>
        <v>0.38499119999999992</v>
      </c>
      <c r="R198" s="111">
        <f t="shared" si="197"/>
        <v>0.38499119999999992</v>
      </c>
    </row>
    <row r="199" spans="1:18" ht="18">
      <c r="A199" s="83">
        <v>8</v>
      </c>
      <c r="B199" s="110" t="s">
        <v>120</v>
      </c>
      <c r="C199" s="102" t="s">
        <v>585</v>
      </c>
      <c r="D199" s="83" t="s">
        <v>114</v>
      </c>
      <c r="E199" s="83">
        <v>16</v>
      </c>
      <c r="F199" s="83"/>
      <c r="G199" s="83"/>
      <c r="H199" s="111"/>
      <c r="I199" s="111"/>
      <c r="J199" s="102" t="s">
        <v>585</v>
      </c>
      <c r="K199" s="83" t="s">
        <v>114</v>
      </c>
      <c r="L199" s="213"/>
      <c r="M199" s="83">
        <v>1</v>
      </c>
      <c r="N199" s="134">
        <v>3.5000000000000003E-2</v>
      </c>
      <c r="O199" s="111">
        <f t="shared" si="194"/>
        <v>4.0832399999999998E-2</v>
      </c>
      <c r="P199" s="111">
        <f t="shared" si="195"/>
        <v>4.0832399999999998E-2</v>
      </c>
      <c r="Q199" s="111">
        <f t="shared" si="196"/>
        <v>0.65331839999999997</v>
      </c>
      <c r="R199" s="111">
        <f t="shared" si="197"/>
        <v>0.65331839999999997</v>
      </c>
    </row>
    <row r="200" spans="1:18" ht="18">
      <c r="A200" s="691">
        <v>9</v>
      </c>
      <c r="B200" s="692" t="s">
        <v>586</v>
      </c>
      <c r="C200" s="693" t="s">
        <v>587</v>
      </c>
      <c r="D200" s="691" t="s">
        <v>588</v>
      </c>
      <c r="E200" s="691">
        <v>6.3E-2</v>
      </c>
      <c r="F200" s="691">
        <v>27.8</v>
      </c>
      <c r="G200" s="691">
        <v>0.8</v>
      </c>
      <c r="H200" s="694">
        <f>F200*H$7</f>
        <v>64.875470000000007</v>
      </c>
      <c r="I200" s="694">
        <f>G200*I$7</f>
        <v>2.4298800000000003</v>
      </c>
      <c r="J200" s="102" t="s">
        <v>190</v>
      </c>
      <c r="K200" s="83" t="s">
        <v>116</v>
      </c>
      <c r="L200" s="83" t="s">
        <v>589</v>
      </c>
      <c r="M200" s="83">
        <v>24.1</v>
      </c>
      <c r="N200" s="137">
        <v>0.8</v>
      </c>
      <c r="O200" s="714">
        <f>((N200*M200)+(N201*M201)+(N202*M202)+(N203*M203))*O$7</f>
        <v>87.40583543999999</v>
      </c>
      <c r="P200" s="694">
        <f t="shared" si="195"/>
        <v>154.71118544000001</v>
      </c>
      <c r="Q200" s="694">
        <f t="shared" si="196"/>
        <v>5.5065676327199995</v>
      </c>
      <c r="R200" s="694">
        <f t="shared" si="197"/>
        <v>9.7468046827200006</v>
      </c>
    </row>
    <row r="201" spans="1:18" ht="18">
      <c r="A201" s="691"/>
      <c r="B201" s="692"/>
      <c r="C201" s="693"/>
      <c r="D201" s="691"/>
      <c r="E201" s="691"/>
      <c r="F201" s="691"/>
      <c r="G201" s="691"/>
      <c r="H201" s="694"/>
      <c r="I201" s="694"/>
      <c r="J201" s="102" t="s">
        <v>590</v>
      </c>
      <c r="K201" s="83" t="s">
        <v>116</v>
      </c>
      <c r="L201" s="110"/>
      <c r="M201" s="83">
        <v>54</v>
      </c>
      <c r="N201" s="134">
        <v>0.8</v>
      </c>
      <c r="O201" s="714"/>
      <c r="P201" s="694"/>
      <c r="Q201" s="694"/>
      <c r="R201" s="694"/>
    </row>
    <row r="202" spans="1:18" ht="18">
      <c r="A202" s="691"/>
      <c r="B202" s="692"/>
      <c r="C202" s="693"/>
      <c r="D202" s="691"/>
      <c r="E202" s="691"/>
      <c r="F202" s="691"/>
      <c r="G202" s="691"/>
      <c r="H202" s="694"/>
      <c r="I202" s="694"/>
      <c r="J202" s="102" t="s">
        <v>192</v>
      </c>
      <c r="K202" s="83" t="s">
        <v>116</v>
      </c>
      <c r="L202" s="137" t="s">
        <v>512</v>
      </c>
      <c r="M202" s="83">
        <v>11.6</v>
      </c>
      <c r="N202" s="134">
        <v>1.05</v>
      </c>
      <c r="O202" s="714"/>
      <c r="P202" s="694"/>
      <c r="Q202" s="694"/>
      <c r="R202" s="694"/>
    </row>
    <row r="203" spans="1:18" ht="18">
      <c r="A203" s="691"/>
      <c r="B203" s="692"/>
      <c r="C203" s="693"/>
      <c r="D203" s="691"/>
      <c r="E203" s="691"/>
      <c r="F203" s="691"/>
      <c r="G203" s="691"/>
      <c r="H203" s="694"/>
      <c r="I203" s="694"/>
      <c r="J203" s="102" t="s">
        <v>591</v>
      </c>
      <c r="K203" s="83" t="s">
        <v>116</v>
      </c>
      <c r="L203" s="137" t="s">
        <v>511</v>
      </c>
      <c r="M203" s="83">
        <v>0.9</v>
      </c>
      <c r="N203" s="137">
        <v>0.28999999999999998</v>
      </c>
      <c r="O203" s="714"/>
      <c r="P203" s="694"/>
      <c r="Q203" s="694"/>
      <c r="R203" s="694"/>
    </row>
    <row r="204" spans="1:18" ht="18">
      <c r="A204" s="691">
        <v>10</v>
      </c>
      <c r="B204" s="691" t="s">
        <v>189</v>
      </c>
      <c r="C204" s="693" t="s">
        <v>592</v>
      </c>
      <c r="D204" s="691" t="s">
        <v>588</v>
      </c>
      <c r="E204" s="691">
        <v>0.01</v>
      </c>
      <c r="F204" s="691">
        <v>38.4</v>
      </c>
      <c r="G204" s="691">
        <v>0.03</v>
      </c>
      <c r="H204" s="694">
        <f>F204*H$7</f>
        <v>89.612160000000003</v>
      </c>
      <c r="I204" s="694">
        <f>G204*I$7</f>
        <v>9.1120499999999993E-2</v>
      </c>
      <c r="J204" s="84" t="s">
        <v>190</v>
      </c>
      <c r="K204" s="83" t="s">
        <v>116</v>
      </c>
      <c r="L204" s="137" t="s">
        <v>510</v>
      </c>
      <c r="M204" s="83">
        <v>24.4</v>
      </c>
      <c r="N204" s="137">
        <v>0.8</v>
      </c>
      <c r="O204" s="714">
        <f>((N204*M204)+(N205*M205)+(N206*M206))*O$7</f>
        <v>26.147902319999996</v>
      </c>
      <c r="P204" s="694">
        <f t="shared" ref="P204:P207" si="198">H204+I204+O204</f>
        <v>115.85118282000001</v>
      </c>
      <c r="Q204" s="694">
        <f>O204*E204</f>
        <v>0.26147902319999999</v>
      </c>
      <c r="R204" s="694">
        <f t="shared" ref="R204:R207" si="199">P204*E204</f>
        <v>1.1585118282</v>
      </c>
    </row>
    <row r="205" spans="1:18" ht="18">
      <c r="A205" s="691"/>
      <c r="B205" s="691"/>
      <c r="C205" s="693"/>
      <c r="D205" s="691"/>
      <c r="E205" s="691"/>
      <c r="F205" s="691"/>
      <c r="G205" s="691"/>
      <c r="H205" s="694"/>
      <c r="I205" s="694"/>
      <c r="J205" s="84" t="s">
        <v>191</v>
      </c>
      <c r="K205" s="83" t="s">
        <v>116</v>
      </c>
      <c r="L205" s="137" t="s">
        <v>511</v>
      </c>
      <c r="M205" s="83">
        <v>0.2</v>
      </c>
      <c r="N205" s="137">
        <v>0.28999999999999998</v>
      </c>
      <c r="O205" s="714"/>
      <c r="P205" s="694"/>
      <c r="Q205" s="694"/>
      <c r="R205" s="694"/>
    </row>
    <row r="206" spans="1:18" ht="18">
      <c r="A206" s="691"/>
      <c r="B206" s="691"/>
      <c r="C206" s="693"/>
      <c r="D206" s="691"/>
      <c r="E206" s="691"/>
      <c r="F206" s="691"/>
      <c r="G206" s="691"/>
      <c r="H206" s="694"/>
      <c r="I206" s="694"/>
      <c r="J206" s="84" t="s">
        <v>192</v>
      </c>
      <c r="K206" s="83" t="s">
        <v>116</v>
      </c>
      <c r="L206" s="137" t="s">
        <v>512</v>
      </c>
      <c r="M206" s="83">
        <v>2.7</v>
      </c>
      <c r="N206" s="137">
        <v>1.05</v>
      </c>
      <c r="O206" s="714"/>
      <c r="P206" s="694"/>
      <c r="Q206" s="694"/>
      <c r="R206" s="694"/>
    </row>
    <row r="207" spans="1:18" ht="18">
      <c r="A207" s="83">
        <v>11</v>
      </c>
      <c r="B207" s="110" t="s">
        <v>120</v>
      </c>
      <c r="C207" s="102" t="s">
        <v>593</v>
      </c>
      <c r="D207" s="83" t="s">
        <v>223</v>
      </c>
      <c r="E207" s="83">
        <v>0.8</v>
      </c>
      <c r="F207" s="83"/>
      <c r="G207" s="83"/>
      <c r="H207" s="111"/>
      <c r="I207" s="111"/>
      <c r="J207" s="102" t="s">
        <v>593</v>
      </c>
      <c r="K207" s="83" t="s">
        <v>223</v>
      </c>
      <c r="L207" s="83" t="s">
        <v>594</v>
      </c>
      <c r="M207" s="83">
        <v>1</v>
      </c>
      <c r="N207" s="134">
        <v>5.84</v>
      </c>
      <c r="O207" s="111">
        <f>N207*M207*O$7</f>
        <v>6.8131775999999995</v>
      </c>
      <c r="P207" s="111">
        <f t="shared" si="198"/>
        <v>6.8131775999999995</v>
      </c>
      <c r="Q207" s="111">
        <f>O207*E207</f>
        <v>5.45054208</v>
      </c>
      <c r="R207" s="111">
        <f t="shared" si="199"/>
        <v>5.45054208</v>
      </c>
    </row>
    <row r="208" spans="1:18" ht="18">
      <c r="A208" s="60"/>
      <c r="B208" s="60"/>
      <c r="C208" s="61" t="s">
        <v>244</v>
      </c>
      <c r="D208" s="60"/>
      <c r="E208" s="60"/>
      <c r="F208" s="60"/>
      <c r="G208" s="60"/>
      <c r="H208" s="60"/>
      <c r="I208" s="60"/>
      <c r="J208" s="60"/>
      <c r="K208" s="60"/>
      <c r="L208" s="64"/>
      <c r="M208" s="64"/>
      <c r="N208" s="64"/>
      <c r="O208" s="60"/>
      <c r="P208" s="60"/>
      <c r="Q208" s="60"/>
      <c r="R208" s="60"/>
    </row>
    <row r="209" spans="1:18" ht="54">
      <c r="A209" s="130">
        <v>1</v>
      </c>
      <c r="B209" s="131" t="s">
        <v>339</v>
      </c>
      <c r="C209" s="44" t="s">
        <v>340</v>
      </c>
      <c r="D209" s="130" t="s">
        <v>53</v>
      </c>
      <c r="E209" s="158">
        <f>0.14226*2</f>
        <v>0.28452</v>
      </c>
      <c r="F209" s="130">
        <v>27.8</v>
      </c>
      <c r="G209" s="130">
        <v>1.38</v>
      </c>
      <c r="H209" s="45">
        <f t="shared" ref="H209:H215" si="200">F209*H$7</f>
        <v>64.875470000000007</v>
      </c>
      <c r="I209" s="45">
        <f>G209*I$7</f>
        <v>4.1915429999999994</v>
      </c>
      <c r="J209" s="44"/>
      <c r="K209" s="130"/>
      <c r="L209" s="131"/>
      <c r="M209" s="130"/>
      <c r="N209" s="130"/>
      <c r="O209" s="45"/>
      <c r="P209" s="45">
        <f t="shared" ref="P209:P215" si="201">H209+I209+O209</f>
        <v>69.067013000000003</v>
      </c>
      <c r="Q209" s="45"/>
      <c r="R209" s="45">
        <f t="shared" ref="R209:R215" si="202">P209*E209</f>
        <v>19.65094653876</v>
      </c>
    </row>
    <row r="210" spans="1:18" ht="18">
      <c r="A210" s="130">
        <v>2</v>
      </c>
      <c r="B210" s="131" t="s">
        <v>120</v>
      </c>
      <c r="C210" s="108" t="s">
        <v>572</v>
      </c>
      <c r="D210" s="130" t="s">
        <v>53</v>
      </c>
      <c r="E210" s="149">
        <f>(0.07116+0.0711)*2</f>
        <v>0.28452</v>
      </c>
      <c r="F210" s="130"/>
      <c r="G210" s="130"/>
      <c r="H210" s="45"/>
      <c r="I210" s="45"/>
      <c r="J210" s="108" t="s">
        <v>128</v>
      </c>
      <c r="K210" s="130" t="s">
        <v>53</v>
      </c>
      <c r="L210" s="131" t="s">
        <v>505</v>
      </c>
      <c r="M210" s="130">
        <v>1</v>
      </c>
      <c r="N210" s="130">
        <v>285.42</v>
      </c>
      <c r="O210" s="45">
        <f>N210*M210*O$7</f>
        <v>332.98238879999997</v>
      </c>
      <c r="P210" s="45">
        <f t="shared" si="201"/>
        <v>332.98238879999997</v>
      </c>
      <c r="Q210" s="45">
        <f t="shared" ref="Q210:Q215" si="203">O210*E210</f>
        <v>94.74014926137599</v>
      </c>
      <c r="R210" s="45">
        <f t="shared" si="202"/>
        <v>94.74014926137599</v>
      </c>
    </row>
    <row r="211" spans="1:18" ht="18">
      <c r="A211" s="624">
        <v>3</v>
      </c>
      <c r="B211" s="633" t="s">
        <v>320</v>
      </c>
      <c r="C211" s="636" t="s">
        <v>346</v>
      </c>
      <c r="D211" s="624" t="s">
        <v>111</v>
      </c>
      <c r="E211" s="624">
        <f>9.45*2</f>
        <v>18.899999999999999</v>
      </c>
      <c r="F211" s="624">
        <v>1.74</v>
      </c>
      <c r="G211" s="624">
        <v>0.69</v>
      </c>
      <c r="H211" s="626">
        <f t="shared" ref="H211" si="204">F211*H$7</f>
        <v>4.0605510000000002</v>
      </c>
      <c r="I211" s="626">
        <f t="shared" ref="I211" si="205">G211*I$7</f>
        <v>2.0957714999999997</v>
      </c>
      <c r="J211" s="44" t="s">
        <v>162</v>
      </c>
      <c r="K211" s="130" t="s">
        <v>111</v>
      </c>
      <c r="L211" s="62" t="s">
        <v>160</v>
      </c>
      <c r="M211" s="130">
        <v>0.71</v>
      </c>
      <c r="N211" s="107">
        <v>29.22</v>
      </c>
      <c r="O211" s="626">
        <f>((N211*M211)/1.02+(N212*M212)+(N213*M213)+(N214*M214))*O$7</f>
        <v>30.237884058056466</v>
      </c>
      <c r="P211" s="626">
        <f t="shared" si="201"/>
        <v>36.394206558056467</v>
      </c>
      <c r="Q211" s="626">
        <f t="shared" si="203"/>
        <v>571.49600869726714</v>
      </c>
      <c r="R211" s="626">
        <f t="shared" si="202"/>
        <v>687.85050394726716</v>
      </c>
    </row>
    <row r="212" spans="1:18" ht="18">
      <c r="A212" s="632"/>
      <c r="B212" s="634"/>
      <c r="C212" s="637"/>
      <c r="D212" s="632"/>
      <c r="E212" s="632"/>
      <c r="F212" s="632"/>
      <c r="G212" s="632"/>
      <c r="H212" s="628"/>
      <c r="I212" s="628"/>
      <c r="J212" s="145" t="s">
        <v>188</v>
      </c>
      <c r="K212" s="130" t="s">
        <v>56</v>
      </c>
      <c r="L212" s="130"/>
      <c r="M212" s="130">
        <v>0.91800000000000004</v>
      </c>
      <c r="N212" s="130">
        <v>3.5</v>
      </c>
      <c r="O212" s="628"/>
      <c r="P212" s="628"/>
      <c r="Q212" s="628"/>
      <c r="R212" s="628"/>
    </row>
    <row r="213" spans="1:18" ht="18">
      <c r="A213" s="632"/>
      <c r="B213" s="634"/>
      <c r="C213" s="637"/>
      <c r="D213" s="632"/>
      <c r="E213" s="632"/>
      <c r="F213" s="632"/>
      <c r="G213" s="632"/>
      <c r="H213" s="628"/>
      <c r="I213" s="628"/>
      <c r="J213" s="145" t="s">
        <v>121</v>
      </c>
      <c r="K213" s="130" t="s">
        <v>111</v>
      </c>
      <c r="L213" s="131" t="s">
        <v>498</v>
      </c>
      <c r="M213" s="130">
        <v>1.01E-2</v>
      </c>
      <c r="N213" s="62">
        <v>116.67</v>
      </c>
      <c r="O213" s="628"/>
      <c r="P213" s="628"/>
      <c r="Q213" s="628"/>
      <c r="R213" s="628"/>
    </row>
    <row r="214" spans="1:18" ht="18">
      <c r="A214" s="625"/>
      <c r="B214" s="635"/>
      <c r="C214" s="638"/>
      <c r="D214" s="625"/>
      <c r="E214" s="625"/>
      <c r="F214" s="625"/>
      <c r="G214" s="625"/>
      <c r="H214" s="627"/>
      <c r="I214" s="627"/>
      <c r="J214" s="193" t="s">
        <v>321</v>
      </c>
      <c r="K214" s="62" t="s">
        <v>115</v>
      </c>
      <c r="L214" s="62"/>
      <c r="M214" s="62">
        <v>0.44</v>
      </c>
      <c r="N214" s="62">
        <v>2.7</v>
      </c>
      <c r="O214" s="627"/>
      <c r="P214" s="627"/>
      <c r="Q214" s="627"/>
      <c r="R214" s="627"/>
    </row>
    <row r="215" spans="1:18" ht="18">
      <c r="A215" s="624">
        <v>4</v>
      </c>
      <c r="B215" s="633" t="s">
        <v>341</v>
      </c>
      <c r="C215" s="636" t="s">
        <v>344</v>
      </c>
      <c r="D215" s="624" t="s">
        <v>111</v>
      </c>
      <c r="E215" s="624">
        <f>2.7*2</f>
        <v>5.4</v>
      </c>
      <c r="F215" s="624">
        <v>0.52</v>
      </c>
      <c r="G215" s="624">
        <v>0.34</v>
      </c>
      <c r="H215" s="626">
        <f t="shared" si="200"/>
        <v>1.213498</v>
      </c>
      <c r="I215" s="626">
        <f>G215*I$7</f>
        <v>1.032699</v>
      </c>
      <c r="J215" s="44" t="s">
        <v>299</v>
      </c>
      <c r="K215" s="130" t="s">
        <v>111</v>
      </c>
      <c r="L215" s="131" t="s">
        <v>537</v>
      </c>
      <c r="M215" s="130">
        <v>1.02</v>
      </c>
      <c r="N215" s="130">
        <v>30</v>
      </c>
      <c r="O215" s="686">
        <f>((N215*M215)/1.02+(N216*M216)+(N217*M217))*O$7</f>
        <v>35.415965807039996</v>
      </c>
      <c r="P215" s="626">
        <f t="shared" si="201"/>
        <v>37.662162807039998</v>
      </c>
      <c r="Q215" s="626">
        <f t="shared" si="203"/>
        <v>191.246215358016</v>
      </c>
      <c r="R215" s="626">
        <f t="shared" si="202"/>
        <v>203.375679158016</v>
      </c>
    </row>
    <row r="216" spans="1:18" ht="18">
      <c r="A216" s="632"/>
      <c r="B216" s="634"/>
      <c r="C216" s="637"/>
      <c r="D216" s="632"/>
      <c r="E216" s="632"/>
      <c r="F216" s="632"/>
      <c r="G216" s="632"/>
      <c r="H216" s="628"/>
      <c r="I216" s="628"/>
      <c r="J216" s="44" t="s">
        <v>188</v>
      </c>
      <c r="K216" s="130" t="s">
        <v>56</v>
      </c>
      <c r="L216" s="130"/>
      <c r="M216" s="130">
        <v>7.5399999999999995E-2</v>
      </c>
      <c r="N216" s="130">
        <v>3.5</v>
      </c>
      <c r="O216" s="687"/>
      <c r="P216" s="628"/>
      <c r="Q216" s="628"/>
      <c r="R216" s="628"/>
    </row>
    <row r="217" spans="1:18" ht="18">
      <c r="A217" s="625"/>
      <c r="B217" s="635"/>
      <c r="C217" s="638"/>
      <c r="D217" s="625"/>
      <c r="E217" s="625"/>
      <c r="F217" s="625"/>
      <c r="G217" s="625"/>
      <c r="H217" s="627"/>
      <c r="I217" s="627"/>
      <c r="J217" s="145" t="s">
        <v>121</v>
      </c>
      <c r="K217" s="130" t="s">
        <v>111</v>
      </c>
      <c r="L217" s="131" t="s">
        <v>498</v>
      </c>
      <c r="M217" s="130">
        <v>8.0000000000000004E-4</v>
      </c>
      <c r="N217" s="62">
        <v>116.67</v>
      </c>
      <c r="O217" s="688"/>
      <c r="P217" s="627"/>
      <c r="Q217" s="627"/>
      <c r="R217" s="627"/>
    </row>
    <row r="218" spans="1:18" ht="36">
      <c r="A218" s="62">
        <v>5</v>
      </c>
      <c r="B218" s="194" t="s">
        <v>322</v>
      </c>
      <c r="C218" s="63" t="s">
        <v>345</v>
      </c>
      <c r="D218" s="62" t="s">
        <v>61</v>
      </c>
      <c r="E218" s="73">
        <f>18*2</f>
        <v>36</v>
      </c>
      <c r="F218" s="73">
        <v>0.48</v>
      </c>
      <c r="G218" s="73">
        <v>0.01</v>
      </c>
      <c r="H218" s="45">
        <f t="shared" ref="H218" si="206">F218*H$7</f>
        <v>1.120152</v>
      </c>
      <c r="I218" s="45">
        <f t="shared" ref="I218" si="207">G218*I$7</f>
        <v>3.0373500000000001E-2</v>
      </c>
      <c r="J218" s="81"/>
      <c r="K218" s="73"/>
      <c r="L218" s="73"/>
      <c r="M218" s="73"/>
      <c r="N218" s="73"/>
      <c r="O218" s="82"/>
      <c r="P218" s="98">
        <f t="shared" ref="P218" si="208">H218+I218+O218</f>
        <v>1.1505255000000001</v>
      </c>
      <c r="Q218" s="98"/>
      <c r="R218" s="98">
        <f t="shared" ref="R218" si="209">P218*E218</f>
        <v>41.418918000000005</v>
      </c>
    </row>
    <row r="219" spans="1:18" ht="18">
      <c r="A219" s="64"/>
      <c r="B219" s="64"/>
      <c r="C219" s="65" t="s">
        <v>245</v>
      </c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</row>
    <row r="220" spans="1:18" ht="54">
      <c r="A220" s="130">
        <v>1</v>
      </c>
      <c r="B220" s="131" t="s">
        <v>339</v>
      </c>
      <c r="C220" s="44" t="s">
        <v>340</v>
      </c>
      <c r="D220" s="130" t="s">
        <v>53</v>
      </c>
      <c r="E220" s="158">
        <v>4.0259999999999997E-2</v>
      </c>
      <c r="F220" s="130">
        <v>27.8</v>
      </c>
      <c r="G220" s="130">
        <v>1.38</v>
      </c>
      <c r="H220" s="45">
        <f t="shared" ref="H220" si="210">F220*H$7</f>
        <v>64.875470000000007</v>
      </c>
      <c r="I220" s="45">
        <f>G220*I$7</f>
        <v>4.1915429999999994</v>
      </c>
      <c r="J220" s="44"/>
      <c r="K220" s="130"/>
      <c r="L220" s="131"/>
      <c r="M220" s="130"/>
      <c r="N220" s="130"/>
      <c r="O220" s="45"/>
      <c r="P220" s="45">
        <f t="shared" ref="P220:P222" si="211">H220+I220+O220</f>
        <v>69.067013000000003</v>
      </c>
      <c r="Q220" s="45"/>
      <c r="R220" s="45">
        <f t="shared" ref="R220:R222" si="212">P220*E220</f>
        <v>2.7806379433799999</v>
      </c>
    </row>
    <row r="221" spans="1:18" ht="18">
      <c r="A221" s="130">
        <v>2</v>
      </c>
      <c r="B221" s="131" t="s">
        <v>120</v>
      </c>
      <c r="C221" s="108" t="s">
        <v>573</v>
      </c>
      <c r="D221" s="130" t="s">
        <v>53</v>
      </c>
      <c r="E221" s="45">
        <f>0.01896+0.0213</f>
        <v>4.0260000000000004E-2</v>
      </c>
      <c r="F221" s="130"/>
      <c r="G221" s="130"/>
      <c r="H221" s="45"/>
      <c r="I221" s="45"/>
      <c r="J221" s="108" t="s">
        <v>128</v>
      </c>
      <c r="K221" s="130" t="s">
        <v>53</v>
      </c>
      <c r="L221" s="131" t="s">
        <v>505</v>
      </c>
      <c r="M221" s="130">
        <v>1</v>
      </c>
      <c r="N221" s="130">
        <v>285.42</v>
      </c>
      <c r="O221" s="45">
        <f>N221*M221*O$7</f>
        <v>332.98238879999997</v>
      </c>
      <c r="P221" s="45">
        <f t="shared" si="211"/>
        <v>332.98238879999997</v>
      </c>
      <c r="Q221" s="45">
        <f t="shared" ref="Q221:Q222" si="213">O221*E221</f>
        <v>13.405870973088</v>
      </c>
      <c r="R221" s="45">
        <f t="shared" si="212"/>
        <v>13.405870973088</v>
      </c>
    </row>
    <row r="222" spans="1:18" ht="18">
      <c r="A222" s="624">
        <v>3</v>
      </c>
      <c r="B222" s="633" t="s">
        <v>320</v>
      </c>
      <c r="C222" s="636" t="s">
        <v>346</v>
      </c>
      <c r="D222" s="624" t="s">
        <v>111</v>
      </c>
      <c r="E222" s="624">
        <v>2.16</v>
      </c>
      <c r="F222" s="624">
        <v>1.74</v>
      </c>
      <c r="G222" s="624">
        <v>0.69</v>
      </c>
      <c r="H222" s="626">
        <f t="shared" ref="H222" si="214">F222*H$7</f>
        <v>4.0605510000000002</v>
      </c>
      <c r="I222" s="626">
        <f t="shared" ref="I222" si="215">G222*I$7</f>
        <v>2.0957714999999997</v>
      </c>
      <c r="J222" s="44" t="s">
        <v>162</v>
      </c>
      <c r="K222" s="130" t="s">
        <v>111</v>
      </c>
      <c r="L222" s="62" t="s">
        <v>160</v>
      </c>
      <c r="M222" s="130">
        <v>0.71</v>
      </c>
      <c r="N222" s="107">
        <v>29.22</v>
      </c>
      <c r="O222" s="626">
        <f>((N222*M222)/1.02+(N223*M223)+(N224*M224)+(N225*M225))*O$7</f>
        <v>30.237884058056466</v>
      </c>
      <c r="P222" s="626">
        <f t="shared" si="211"/>
        <v>36.394206558056467</v>
      </c>
      <c r="Q222" s="626">
        <f t="shared" si="213"/>
        <v>65.313829565401974</v>
      </c>
      <c r="R222" s="626">
        <f t="shared" si="212"/>
        <v>78.611486165401971</v>
      </c>
    </row>
    <row r="223" spans="1:18" ht="18">
      <c r="A223" s="632"/>
      <c r="B223" s="634"/>
      <c r="C223" s="637"/>
      <c r="D223" s="632"/>
      <c r="E223" s="632"/>
      <c r="F223" s="632"/>
      <c r="G223" s="632"/>
      <c r="H223" s="628"/>
      <c r="I223" s="628"/>
      <c r="J223" s="145" t="s">
        <v>188</v>
      </c>
      <c r="K223" s="130" t="s">
        <v>56</v>
      </c>
      <c r="L223" s="130"/>
      <c r="M223" s="130">
        <v>0.91800000000000004</v>
      </c>
      <c r="N223" s="130">
        <v>3.5</v>
      </c>
      <c r="O223" s="628"/>
      <c r="P223" s="628"/>
      <c r="Q223" s="628"/>
      <c r="R223" s="628"/>
    </row>
    <row r="224" spans="1:18" ht="18">
      <c r="A224" s="632"/>
      <c r="B224" s="634"/>
      <c r="C224" s="637"/>
      <c r="D224" s="632"/>
      <c r="E224" s="632"/>
      <c r="F224" s="632"/>
      <c r="G224" s="632"/>
      <c r="H224" s="628"/>
      <c r="I224" s="628"/>
      <c r="J224" s="145" t="s">
        <v>121</v>
      </c>
      <c r="K224" s="130" t="s">
        <v>111</v>
      </c>
      <c r="L224" s="131" t="s">
        <v>498</v>
      </c>
      <c r="M224" s="130">
        <v>1.01E-2</v>
      </c>
      <c r="N224" s="62">
        <v>116.67</v>
      </c>
      <c r="O224" s="628"/>
      <c r="P224" s="628"/>
      <c r="Q224" s="628"/>
      <c r="R224" s="628"/>
    </row>
    <row r="225" spans="1:18" ht="18">
      <c r="A225" s="625"/>
      <c r="B225" s="635"/>
      <c r="C225" s="638"/>
      <c r="D225" s="625"/>
      <c r="E225" s="625"/>
      <c r="F225" s="625"/>
      <c r="G225" s="625"/>
      <c r="H225" s="627"/>
      <c r="I225" s="627"/>
      <c r="J225" s="193" t="s">
        <v>321</v>
      </c>
      <c r="K225" s="62" t="s">
        <v>115</v>
      </c>
      <c r="L225" s="62"/>
      <c r="M225" s="62">
        <v>0.44</v>
      </c>
      <c r="N225" s="62">
        <v>2.7</v>
      </c>
      <c r="O225" s="627"/>
      <c r="P225" s="627"/>
      <c r="Q225" s="627"/>
      <c r="R225" s="627"/>
    </row>
    <row r="226" spans="1:18" ht="18">
      <c r="A226" s="624">
        <v>4</v>
      </c>
      <c r="B226" s="633" t="s">
        <v>341</v>
      </c>
      <c r="C226" s="636" t="s">
        <v>344</v>
      </c>
      <c r="D226" s="624" t="s">
        <v>111</v>
      </c>
      <c r="E226" s="624">
        <v>1.08</v>
      </c>
      <c r="F226" s="624">
        <v>0.52</v>
      </c>
      <c r="G226" s="624">
        <v>0.34</v>
      </c>
      <c r="H226" s="626">
        <f t="shared" ref="H226" si="216">F226*H$7</f>
        <v>1.213498</v>
      </c>
      <c r="I226" s="626">
        <f>G226*I$7</f>
        <v>1.032699</v>
      </c>
      <c r="J226" s="44" t="s">
        <v>299</v>
      </c>
      <c r="K226" s="130" t="s">
        <v>111</v>
      </c>
      <c r="L226" s="131" t="s">
        <v>537</v>
      </c>
      <c r="M226" s="130">
        <v>1.02</v>
      </c>
      <c r="N226" s="130">
        <v>30</v>
      </c>
      <c r="O226" s="686">
        <f>((N226*M226)/1.02+(N227*M227)+(N228*M228))*O$7</f>
        <v>35.415965807039996</v>
      </c>
      <c r="P226" s="626">
        <f t="shared" ref="P226" si="217">H226+I226+O226</f>
        <v>37.662162807039998</v>
      </c>
      <c r="Q226" s="626">
        <f t="shared" ref="Q226" si="218">O226*E226</f>
        <v>38.249243071603196</v>
      </c>
      <c r="R226" s="626">
        <f t="shared" ref="R226" si="219">P226*E226</f>
        <v>40.6751358316032</v>
      </c>
    </row>
    <row r="227" spans="1:18" ht="18">
      <c r="A227" s="632"/>
      <c r="B227" s="634"/>
      <c r="C227" s="637"/>
      <c r="D227" s="632"/>
      <c r="E227" s="632"/>
      <c r="F227" s="632"/>
      <c r="G227" s="632"/>
      <c r="H227" s="628"/>
      <c r="I227" s="628"/>
      <c r="J227" s="44" t="s">
        <v>188</v>
      </c>
      <c r="K227" s="130" t="s">
        <v>56</v>
      </c>
      <c r="L227" s="130"/>
      <c r="M227" s="130">
        <v>7.5399999999999995E-2</v>
      </c>
      <c r="N227" s="130">
        <v>3.5</v>
      </c>
      <c r="O227" s="687"/>
      <c r="P227" s="628"/>
      <c r="Q227" s="628"/>
      <c r="R227" s="628"/>
    </row>
    <row r="228" spans="1:18" ht="18">
      <c r="A228" s="625"/>
      <c r="B228" s="635"/>
      <c r="C228" s="638"/>
      <c r="D228" s="625"/>
      <c r="E228" s="625"/>
      <c r="F228" s="625"/>
      <c r="G228" s="625"/>
      <c r="H228" s="627"/>
      <c r="I228" s="627"/>
      <c r="J228" s="145" t="s">
        <v>121</v>
      </c>
      <c r="K228" s="130" t="s">
        <v>111</v>
      </c>
      <c r="L228" s="131" t="s">
        <v>498</v>
      </c>
      <c r="M228" s="130">
        <v>8.0000000000000004E-4</v>
      </c>
      <c r="N228" s="62">
        <v>116.67</v>
      </c>
      <c r="O228" s="688"/>
      <c r="P228" s="627"/>
      <c r="Q228" s="627"/>
      <c r="R228" s="627"/>
    </row>
    <row r="229" spans="1:18" ht="18">
      <c r="A229" s="624">
        <v>5</v>
      </c>
      <c r="B229" s="633" t="s">
        <v>342</v>
      </c>
      <c r="C229" s="636" t="s">
        <v>347</v>
      </c>
      <c r="D229" s="624" t="s">
        <v>56</v>
      </c>
      <c r="E229" s="624">
        <v>9</v>
      </c>
      <c r="F229" s="624">
        <v>2.15</v>
      </c>
      <c r="G229" s="624">
        <v>3.5999999999999997E-2</v>
      </c>
      <c r="H229" s="626">
        <f t="shared" ref="H229" si="220">F229*H$7</f>
        <v>5.0173474999999996</v>
      </c>
      <c r="I229" s="626">
        <f t="shared" ref="I229" si="221">G229*I$7</f>
        <v>0.10934459999999999</v>
      </c>
      <c r="J229" s="108" t="s">
        <v>343</v>
      </c>
      <c r="K229" s="130" t="s">
        <v>56</v>
      </c>
      <c r="L229" s="62" t="s">
        <v>507</v>
      </c>
      <c r="M229" s="130">
        <v>1</v>
      </c>
      <c r="N229" s="62">
        <v>4.96</v>
      </c>
      <c r="O229" s="707">
        <f>((N229*M229)+(N230*M230))*O$7</f>
        <v>6.6965135999999994</v>
      </c>
      <c r="P229" s="626">
        <f t="shared" ref="P229" si="222">H229+I229+O229</f>
        <v>11.823205699999999</v>
      </c>
      <c r="Q229" s="626">
        <f t="shared" ref="Q229" si="223">O229*E229</f>
        <v>60.268622399999998</v>
      </c>
      <c r="R229" s="626">
        <f t="shared" ref="R229" si="224">P229*E229</f>
        <v>106.40885129999999</v>
      </c>
    </row>
    <row r="230" spans="1:18" ht="18">
      <c r="A230" s="625"/>
      <c r="B230" s="635"/>
      <c r="C230" s="638"/>
      <c r="D230" s="625"/>
      <c r="E230" s="625"/>
      <c r="F230" s="625"/>
      <c r="G230" s="625"/>
      <c r="H230" s="627"/>
      <c r="I230" s="627"/>
      <c r="J230" s="44" t="s">
        <v>132</v>
      </c>
      <c r="K230" s="130" t="s">
        <v>111</v>
      </c>
      <c r="L230" s="140" t="s">
        <v>500</v>
      </c>
      <c r="M230" s="130">
        <v>0.03</v>
      </c>
      <c r="N230" s="130">
        <v>26</v>
      </c>
      <c r="O230" s="708"/>
      <c r="P230" s="627"/>
      <c r="Q230" s="627"/>
      <c r="R230" s="627"/>
    </row>
    <row r="231" spans="1:18" ht="18">
      <c r="A231" s="60"/>
      <c r="B231" s="60"/>
      <c r="C231" s="61" t="s">
        <v>246</v>
      </c>
      <c r="D231" s="60"/>
      <c r="E231" s="60"/>
      <c r="F231" s="60"/>
      <c r="G231" s="60"/>
      <c r="H231" s="60"/>
      <c r="I231" s="60"/>
      <c r="J231" s="60"/>
      <c r="K231" s="60"/>
      <c r="L231" s="64"/>
      <c r="M231" s="64"/>
      <c r="N231" s="64"/>
      <c r="O231" s="60"/>
      <c r="P231" s="60"/>
      <c r="Q231" s="60"/>
      <c r="R231" s="60"/>
    </row>
    <row r="232" spans="1:18" ht="54">
      <c r="A232" s="130">
        <v>1</v>
      </c>
      <c r="B232" s="141" t="s">
        <v>54</v>
      </c>
      <c r="C232" s="44" t="s">
        <v>353</v>
      </c>
      <c r="D232" s="130" t="s">
        <v>55</v>
      </c>
      <c r="E232" s="218">
        <v>1.08</v>
      </c>
      <c r="F232" s="130">
        <v>7.9</v>
      </c>
      <c r="G232" s="130"/>
      <c r="H232" s="45">
        <f t="shared" ref="H232" si="225">F232*H$7</f>
        <v>18.435835000000001</v>
      </c>
      <c r="I232" s="45"/>
      <c r="J232" s="44"/>
      <c r="K232" s="130"/>
      <c r="L232" s="131"/>
      <c r="M232" s="130"/>
      <c r="N232" s="130"/>
      <c r="O232" s="45"/>
      <c r="P232" s="45">
        <f t="shared" ref="P232" si="226">H232+I232+O232</f>
        <v>18.435835000000001</v>
      </c>
      <c r="Q232" s="45"/>
      <c r="R232" s="45">
        <f t="shared" ref="R232" si="227">P232*E232</f>
        <v>19.910701800000002</v>
      </c>
    </row>
    <row r="233" spans="1:18" ht="36">
      <c r="A233" s="132">
        <v>2</v>
      </c>
      <c r="B233" s="132" t="s">
        <v>157</v>
      </c>
      <c r="C233" s="163" t="s">
        <v>574</v>
      </c>
      <c r="D233" s="132" t="s">
        <v>158</v>
      </c>
      <c r="E233" s="196">
        <v>1.55E-2</v>
      </c>
      <c r="F233" s="132">
        <v>5.92</v>
      </c>
      <c r="G233" s="132">
        <v>187.67</v>
      </c>
      <c r="H233" s="161">
        <f>F233*H$7</f>
        <v>13.815208</v>
      </c>
      <c r="I233" s="161">
        <f t="shared" ref="I233:I235" si="228">G233*I$7</f>
        <v>570.0194745</v>
      </c>
      <c r="J233" s="160"/>
      <c r="K233" s="132"/>
      <c r="L233" s="132"/>
      <c r="M233" s="132"/>
      <c r="N233" s="132"/>
      <c r="O233" s="161"/>
      <c r="P233" s="161">
        <f t="shared" ref="P233:P235" si="229">H233+I233+O233</f>
        <v>583.83468249999999</v>
      </c>
      <c r="Q233" s="161"/>
      <c r="R233" s="161">
        <f t="shared" ref="R233:R235" si="230">P233*E233</f>
        <v>9.0494375787500001</v>
      </c>
    </row>
    <row r="234" spans="1:18" ht="18">
      <c r="A234" s="167">
        <v>3</v>
      </c>
      <c r="B234" s="442" t="s">
        <v>880</v>
      </c>
      <c r="C234" s="439" t="s">
        <v>881</v>
      </c>
      <c r="D234" s="167" t="s">
        <v>53</v>
      </c>
      <c r="E234" s="182">
        <f>15.5*1.8</f>
        <v>27.900000000000002</v>
      </c>
      <c r="F234" s="167"/>
      <c r="G234" s="167">
        <v>0.5</v>
      </c>
      <c r="H234" s="161"/>
      <c r="I234" s="161">
        <f t="shared" si="228"/>
        <v>1.518675</v>
      </c>
      <c r="J234" s="169"/>
      <c r="K234" s="167"/>
      <c r="L234" s="168"/>
      <c r="M234" s="167"/>
      <c r="N234" s="167"/>
      <c r="O234" s="171"/>
      <c r="P234" s="171">
        <f t="shared" si="229"/>
        <v>1.518675</v>
      </c>
      <c r="Q234" s="171"/>
      <c r="R234" s="171">
        <f t="shared" si="230"/>
        <v>42.371032500000005</v>
      </c>
    </row>
    <row r="235" spans="1:18" ht="18">
      <c r="A235" s="618">
        <v>4</v>
      </c>
      <c r="B235" s="646" t="s">
        <v>240</v>
      </c>
      <c r="C235" s="622" t="s">
        <v>237</v>
      </c>
      <c r="D235" s="618" t="s">
        <v>55</v>
      </c>
      <c r="E235" s="651">
        <v>0.41299999999999998</v>
      </c>
      <c r="F235" s="618">
        <v>1.74</v>
      </c>
      <c r="G235" s="618">
        <v>11.06</v>
      </c>
      <c r="H235" s="616">
        <f>F235*H$7</f>
        <v>4.0605510000000002</v>
      </c>
      <c r="I235" s="616">
        <f t="shared" si="228"/>
        <v>33.593091000000001</v>
      </c>
      <c r="J235" s="160" t="s">
        <v>149</v>
      </c>
      <c r="K235" s="132" t="s">
        <v>111</v>
      </c>
      <c r="L235" s="132" t="s">
        <v>238</v>
      </c>
      <c r="M235" s="132">
        <v>15.12</v>
      </c>
      <c r="N235" s="132">
        <v>4</v>
      </c>
      <c r="O235" s="651">
        <f>((N235*M235)+(N236*M236)+(N237*M237))*O$7</f>
        <v>78.258211199999977</v>
      </c>
      <c r="P235" s="616">
        <f t="shared" si="229"/>
        <v>115.91185319999998</v>
      </c>
      <c r="Q235" s="616">
        <f t="shared" ref="Q235" si="231">O235*E235</f>
        <v>32.320641225599992</v>
      </c>
      <c r="R235" s="616">
        <f t="shared" si="230"/>
        <v>47.871595371599987</v>
      </c>
    </row>
    <row r="236" spans="1:18" ht="18">
      <c r="A236" s="618"/>
      <c r="B236" s="646"/>
      <c r="C236" s="622"/>
      <c r="D236" s="618"/>
      <c r="E236" s="651"/>
      <c r="F236" s="618"/>
      <c r="G236" s="618"/>
      <c r="H236" s="616"/>
      <c r="I236" s="616"/>
      <c r="J236" s="160" t="s">
        <v>150</v>
      </c>
      <c r="K236" s="132" t="s">
        <v>111</v>
      </c>
      <c r="L236" s="132" t="s">
        <v>151</v>
      </c>
      <c r="M236" s="132">
        <v>1.5</v>
      </c>
      <c r="N236" s="132">
        <v>4</v>
      </c>
      <c r="O236" s="651"/>
      <c r="P236" s="616"/>
      <c r="Q236" s="616"/>
      <c r="R236" s="616"/>
    </row>
    <row r="237" spans="1:18" ht="18">
      <c r="A237" s="618"/>
      <c r="B237" s="646"/>
      <c r="C237" s="622"/>
      <c r="D237" s="618"/>
      <c r="E237" s="651"/>
      <c r="F237" s="618"/>
      <c r="G237" s="618"/>
      <c r="H237" s="616"/>
      <c r="I237" s="616"/>
      <c r="J237" s="160" t="s">
        <v>134</v>
      </c>
      <c r="K237" s="132" t="s">
        <v>111</v>
      </c>
      <c r="L237" s="177"/>
      <c r="M237" s="132">
        <v>3</v>
      </c>
      <c r="N237" s="132">
        <v>0.2</v>
      </c>
      <c r="O237" s="651"/>
      <c r="P237" s="616"/>
      <c r="Q237" s="616"/>
      <c r="R237" s="616"/>
    </row>
    <row r="238" spans="1:18" ht="54">
      <c r="A238" s="132">
        <v>5</v>
      </c>
      <c r="B238" s="159" t="s">
        <v>239</v>
      </c>
      <c r="C238" s="163" t="s">
        <v>560</v>
      </c>
      <c r="D238" s="132" t="s">
        <v>111</v>
      </c>
      <c r="E238" s="132">
        <f>41.3*0.1</f>
        <v>4.13</v>
      </c>
      <c r="F238" s="132">
        <v>1.67</v>
      </c>
      <c r="G238" s="132"/>
      <c r="H238" s="161">
        <f t="shared" ref="H238" si="232">F238*H$7</f>
        <v>3.8971955</v>
      </c>
      <c r="I238" s="161"/>
      <c r="J238" s="160" t="s">
        <v>153</v>
      </c>
      <c r="K238" s="132" t="s">
        <v>111</v>
      </c>
      <c r="L238" s="132"/>
      <c r="M238" s="132">
        <v>1.25</v>
      </c>
      <c r="N238" s="132">
        <v>3.8</v>
      </c>
      <c r="O238" s="161">
        <f>N238*M238*O$7</f>
        <v>5.5415399999999995</v>
      </c>
      <c r="P238" s="161">
        <f t="shared" ref="P238" si="233">H238+I238+O238</f>
        <v>9.4387354999999999</v>
      </c>
      <c r="Q238" s="161">
        <f t="shared" ref="Q238" si="234">O238*E238</f>
        <v>22.886560199999998</v>
      </c>
      <c r="R238" s="161">
        <f t="shared" ref="R238" si="235">P238*E238</f>
        <v>38.981977614999998</v>
      </c>
    </row>
    <row r="239" spans="1:18" ht="18">
      <c r="A239" s="661">
        <v>6</v>
      </c>
      <c r="B239" s="662" t="s">
        <v>298</v>
      </c>
      <c r="C239" s="663" t="s">
        <v>357</v>
      </c>
      <c r="D239" s="661" t="s">
        <v>113</v>
      </c>
      <c r="E239" s="664">
        <f>41.3*0.15</f>
        <v>6.1949999999999994</v>
      </c>
      <c r="F239" s="661">
        <v>2.0499999999999998</v>
      </c>
      <c r="G239" s="661">
        <v>1.01</v>
      </c>
      <c r="H239" s="655">
        <f>F239*H$7</f>
        <v>4.7839824999999996</v>
      </c>
      <c r="I239" s="655">
        <f>G239*I$7</f>
        <v>3.0677235</v>
      </c>
      <c r="J239" s="186" t="s">
        <v>299</v>
      </c>
      <c r="K239" s="184" t="s">
        <v>113</v>
      </c>
      <c r="L239" s="187" t="s">
        <v>537</v>
      </c>
      <c r="M239" s="188">
        <v>1.0149999999999999</v>
      </c>
      <c r="N239" s="187">
        <v>30</v>
      </c>
      <c r="O239" s="659">
        <f>((N239*M239)/1.02+(N240*M240))*O$7</f>
        <v>37.019036703797639</v>
      </c>
      <c r="P239" s="660">
        <f>O239+H239+I239</f>
        <v>44.870742703797639</v>
      </c>
      <c r="Q239" s="655">
        <f>O239*E239</f>
        <v>229.33293238002634</v>
      </c>
      <c r="R239" s="658">
        <f>P239*E239</f>
        <v>277.97425105002634</v>
      </c>
    </row>
    <row r="240" spans="1:18" ht="18">
      <c r="A240" s="661"/>
      <c r="B240" s="662"/>
      <c r="C240" s="663"/>
      <c r="D240" s="661"/>
      <c r="E240" s="664"/>
      <c r="F240" s="661"/>
      <c r="G240" s="661"/>
      <c r="H240" s="655"/>
      <c r="I240" s="655"/>
      <c r="J240" s="169" t="s">
        <v>121</v>
      </c>
      <c r="K240" s="184" t="s">
        <v>113</v>
      </c>
      <c r="L240" s="159" t="s">
        <v>498</v>
      </c>
      <c r="M240" s="167">
        <v>1.61E-2</v>
      </c>
      <c r="N240" s="167">
        <v>116.67</v>
      </c>
      <c r="O240" s="659"/>
      <c r="P240" s="660"/>
      <c r="Q240" s="655"/>
      <c r="R240" s="658"/>
    </row>
    <row r="241" spans="1:18" ht="18">
      <c r="A241" s="132">
        <v>7</v>
      </c>
      <c r="B241" s="159" t="s">
        <v>120</v>
      </c>
      <c r="C241" s="160" t="s">
        <v>317</v>
      </c>
      <c r="D241" s="132" t="s">
        <v>56</v>
      </c>
      <c r="E241" s="165">
        <v>41.3</v>
      </c>
      <c r="F241" s="132"/>
      <c r="G241" s="132"/>
      <c r="H241" s="161"/>
      <c r="I241" s="161"/>
      <c r="J241" s="160" t="s">
        <v>316</v>
      </c>
      <c r="K241" s="132" t="s">
        <v>56</v>
      </c>
      <c r="L241" s="159" t="s">
        <v>540</v>
      </c>
      <c r="M241" s="132">
        <v>1</v>
      </c>
      <c r="N241" s="132">
        <v>0.8</v>
      </c>
      <c r="O241" s="161">
        <f t="shared" ref="O241" si="236">N241*M241*O$7</f>
        <v>0.93331199999999992</v>
      </c>
      <c r="P241" s="161">
        <f t="shared" ref="P241:P242" si="237">H241+I241+O241</f>
        <v>0.93331199999999992</v>
      </c>
      <c r="Q241" s="161">
        <f t="shared" ref="Q241" si="238">O241*E241</f>
        <v>38.545785599999995</v>
      </c>
      <c r="R241" s="161">
        <f t="shared" ref="R241:R242" si="239">P241*E241</f>
        <v>38.545785599999995</v>
      </c>
    </row>
    <row r="242" spans="1:18" ht="36">
      <c r="A242" s="167">
        <v>8</v>
      </c>
      <c r="B242" s="197" t="s">
        <v>322</v>
      </c>
      <c r="C242" s="169" t="s">
        <v>323</v>
      </c>
      <c r="D242" s="167" t="s">
        <v>61</v>
      </c>
      <c r="E242" s="172">
        <v>41.3</v>
      </c>
      <c r="F242" s="172">
        <v>0.48</v>
      </c>
      <c r="G242" s="172">
        <v>0.01</v>
      </c>
      <c r="H242" s="161">
        <f t="shared" ref="H242" si="240">F242*H$7</f>
        <v>1.120152</v>
      </c>
      <c r="I242" s="161">
        <f t="shared" ref="I242" si="241">G242*I$7</f>
        <v>3.0373500000000001E-2</v>
      </c>
      <c r="J242" s="173"/>
      <c r="K242" s="172"/>
      <c r="L242" s="172"/>
      <c r="M242" s="172"/>
      <c r="N242" s="172"/>
      <c r="O242" s="174"/>
      <c r="P242" s="171">
        <f t="shared" si="237"/>
        <v>1.1505255000000001</v>
      </c>
      <c r="Q242" s="171"/>
      <c r="R242" s="171">
        <f t="shared" si="239"/>
        <v>47.516703149999998</v>
      </c>
    </row>
    <row r="243" spans="1:18" ht="18">
      <c r="A243" s="695">
        <v>9</v>
      </c>
      <c r="B243" s="698" t="s">
        <v>354</v>
      </c>
      <c r="C243" s="701" t="s">
        <v>575</v>
      </c>
      <c r="D243" s="695" t="s">
        <v>112</v>
      </c>
      <c r="E243" s="695">
        <f>42.5*0.05</f>
        <v>2.125</v>
      </c>
      <c r="F243" s="695">
        <v>4.6100000000000003</v>
      </c>
      <c r="G243" s="695">
        <v>0.81</v>
      </c>
      <c r="H243" s="704">
        <f>F243*H$7</f>
        <v>10.758126500000001</v>
      </c>
      <c r="I243" s="704">
        <f>G243*I$7</f>
        <v>2.4602535000000003</v>
      </c>
      <c r="J243" s="186" t="s">
        <v>299</v>
      </c>
      <c r="K243" s="167" t="s">
        <v>112</v>
      </c>
      <c r="L243" s="167" t="s">
        <v>537</v>
      </c>
      <c r="M243" s="167">
        <v>1.0149999999999999</v>
      </c>
      <c r="N243" s="167">
        <v>30</v>
      </c>
      <c r="O243" s="709">
        <f>((N243*M243)/1.02+(N244*M244)+(N245*M245)+(N246*M246))*O$7</f>
        <v>47.952477624197641</v>
      </c>
      <c r="P243" s="704">
        <f>H243+I243+O243</f>
        <v>61.170857624197644</v>
      </c>
      <c r="Q243" s="704">
        <f>O243*E243</f>
        <v>101.89901495141999</v>
      </c>
      <c r="R243" s="704">
        <f>P243*E243</f>
        <v>129.98807245141998</v>
      </c>
    </row>
    <row r="244" spans="1:18" ht="18">
      <c r="A244" s="696"/>
      <c r="B244" s="699"/>
      <c r="C244" s="702"/>
      <c r="D244" s="696"/>
      <c r="E244" s="696"/>
      <c r="F244" s="696"/>
      <c r="G244" s="696"/>
      <c r="H244" s="705"/>
      <c r="I244" s="705"/>
      <c r="J244" s="169" t="s">
        <v>188</v>
      </c>
      <c r="K244" s="167" t="s">
        <v>61</v>
      </c>
      <c r="L244" s="167"/>
      <c r="M244" s="167">
        <v>1.37</v>
      </c>
      <c r="N244" s="167">
        <v>3.5</v>
      </c>
      <c r="O244" s="710"/>
      <c r="P244" s="705"/>
      <c r="Q244" s="705"/>
      <c r="R244" s="705"/>
    </row>
    <row r="245" spans="1:18" ht="18">
      <c r="A245" s="696"/>
      <c r="B245" s="699"/>
      <c r="C245" s="702"/>
      <c r="D245" s="696"/>
      <c r="E245" s="696"/>
      <c r="F245" s="696"/>
      <c r="G245" s="696"/>
      <c r="H245" s="705"/>
      <c r="I245" s="705"/>
      <c r="J245" s="169" t="s">
        <v>121</v>
      </c>
      <c r="K245" s="167" t="s">
        <v>112</v>
      </c>
      <c r="L245" s="159" t="s">
        <v>498</v>
      </c>
      <c r="M245" s="167">
        <v>3.6600000000000001E-2</v>
      </c>
      <c r="N245" s="167">
        <v>116.67</v>
      </c>
      <c r="O245" s="710"/>
      <c r="P245" s="705"/>
      <c r="Q245" s="705"/>
      <c r="R245" s="705"/>
    </row>
    <row r="246" spans="1:18" ht="18">
      <c r="A246" s="697"/>
      <c r="B246" s="700"/>
      <c r="C246" s="703"/>
      <c r="D246" s="697"/>
      <c r="E246" s="697"/>
      <c r="F246" s="697"/>
      <c r="G246" s="697"/>
      <c r="H246" s="706"/>
      <c r="I246" s="706"/>
      <c r="J246" s="169" t="s">
        <v>270</v>
      </c>
      <c r="K246" s="167" t="s">
        <v>116</v>
      </c>
      <c r="L246" s="167" t="s">
        <v>499</v>
      </c>
      <c r="M246" s="167">
        <v>2.2999999999999998</v>
      </c>
      <c r="N246" s="167">
        <v>0.95</v>
      </c>
      <c r="O246" s="711"/>
      <c r="P246" s="706"/>
      <c r="Q246" s="706"/>
      <c r="R246" s="706"/>
    </row>
    <row r="247" spans="1:18" ht="18">
      <c r="A247" s="132">
        <v>10</v>
      </c>
      <c r="B247" s="159" t="s">
        <v>120</v>
      </c>
      <c r="C247" s="160" t="s">
        <v>355</v>
      </c>
      <c r="D247" s="132" t="s">
        <v>56</v>
      </c>
      <c r="E247" s="165">
        <v>42.5</v>
      </c>
      <c r="F247" s="132"/>
      <c r="G247" s="132"/>
      <c r="H247" s="161"/>
      <c r="I247" s="161"/>
      <c r="J247" s="160" t="s">
        <v>356</v>
      </c>
      <c r="K247" s="132" t="s">
        <v>56</v>
      </c>
      <c r="L247" s="486" t="s">
        <v>542</v>
      </c>
      <c r="M247" s="465">
        <v>1</v>
      </c>
      <c r="N247" s="465">
        <v>0.28999999999999998</v>
      </c>
      <c r="O247" s="161">
        <f t="shared" ref="O247" si="242">N247*M247*O$7</f>
        <v>0.33832559999999995</v>
      </c>
      <c r="P247" s="161">
        <f t="shared" ref="P247" si="243">H247+I247+O247</f>
        <v>0.33832559999999995</v>
      </c>
      <c r="Q247" s="161">
        <f t="shared" ref="Q247" si="244">O247*E247</f>
        <v>14.378837999999998</v>
      </c>
      <c r="R247" s="161">
        <f t="shared" ref="R247" si="245">P247*E247</f>
        <v>14.378837999999998</v>
      </c>
    </row>
    <row r="248" spans="1:18" ht="18">
      <c r="A248" s="618">
        <v>11</v>
      </c>
      <c r="B248" s="712" t="s">
        <v>363</v>
      </c>
      <c r="C248" s="622" t="s">
        <v>358</v>
      </c>
      <c r="D248" s="618" t="s">
        <v>56</v>
      </c>
      <c r="E248" s="618">
        <v>65.5</v>
      </c>
      <c r="F248" s="618">
        <f>0.06+0.0682</f>
        <v>0.12819999999999998</v>
      </c>
      <c r="G248" s="618">
        <v>2.0000000000000001E-4</v>
      </c>
      <c r="H248" s="616">
        <f>F248*H$7</f>
        <v>0.29917392999999998</v>
      </c>
      <c r="I248" s="651">
        <f>G248*I$7</f>
        <v>6.0747000000000004E-4</v>
      </c>
      <c r="J248" s="160" t="s">
        <v>301</v>
      </c>
      <c r="K248" s="132" t="s">
        <v>116</v>
      </c>
      <c r="L248" s="132" t="s">
        <v>544</v>
      </c>
      <c r="M248" s="132">
        <v>4</v>
      </c>
      <c r="N248" s="132">
        <v>0.23</v>
      </c>
      <c r="O248" s="651">
        <f>((N248*M248)+(N249*M249)+(N250*M250))*O$7</f>
        <v>1.5179932355520001</v>
      </c>
      <c r="P248" s="616">
        <f>H248+I248+O248</f>
        <v>1.8177746355519999</v>
      </c>
      <c r="Q248" s="616">
        <f>O248*E248</f>
        <v>99.428556928656008</v>
      </c>
      <c r="R248" s="616">
        <f>P248*E248</f>
        <v>119.064238628656</v>
      </c>
    </row>
    <row r="249" spans="1:18" ht="36">
      <c r="A249" s="618"/>
      <c r="B249" s="712"/>
      <c r="C249" s="622"/>
      <c r="D249" s="618"/>
      <c r="E249" s="618"/>
      <c r="F249" s="618"/>
      <c r="G249" s="618"/>
      <c r="H249" s="616"/>
      <c r="I249" s="651"/>
      <c r="J249" s="160" t="s">
        <v>885</v>
      </c>
      <c r="K249" s="132" t="s">
        <v>56</v>
      </c>
      <c r="L249" s="159"/>
      <c r="M249" s="132">
        <v>1.05</v>
      </c>
      <c r="N249" s="465">
        <v>0.35</v>
      </c>
      <c r="O249" s="651"/>
      <c r="P249" s="616"/>
      <c r="Q249" s="616"/>
      <c r="R249" s="616"/>
    </row>
    <row r="250" spans="1:18" ht="18">
      <c r="A250" s="618"/>
      <c r="B250" s="712"/>
      <c r="C250" s="622"/>
      <c r="D250" s="618"/>
      <c r="E250" s="618"/>
      <c r="F250" s="618"/>
      <c r="G250" s="618"/>
      <c r="H250" s="616"/>
      <c r="I250" s="651"/>
      <c r="J250" s="160" t="s">
        <v>126</v>
      </c>
      <c r="K250" s="132" t="s">
        <v>116</v>
      </c>
      <c r="L250" s="159" t="s">
        <v>522</v>
      </c>
      <c r="M250" s="132">
        <v>0.03</v>
      </c>
      <c r="N250" s="132">
        <v>0.45556000000000002</v>
      </c>
      <c r="O250" s="651"/>
      <c r="P250" s="616"/>
      <c r="Q250" s="616"/>
      <c r="R250" s="616"/>
    </row>
    <row r="251" spans="1:18" s="251" customFormat="1" ht="36">
      <c r="A251" s="465">
        <v>12</v>
      </c>
      <c r="B251" s="486" t="s">
        <v>120</v>
      </c>
      <c r="C251" s="466" t="s">
        <v>886</v>
      </c>
      <c r="D251" s="499" t="s">
        <v>114</v>
      </c>
      <c r="E251" s="500">
        <v>80</v>
      </c>
      <c r="F251" s="465"/>
      <c r="G251" s="465"/>
      <c r="H251" s="467"/>
      <c r="I251" s="467"/>
      <c r="J251" s="466" t="s">
        <v>224</v>
      </c>
      <c r="K251" s="499" t="s">
        <v>114</v>
      </c>
      <c r="L251" s="480"/>
      <c r="M251" s="465">
        <v>1</v>
      </c>
      <c r="N251" s="421">
        <v>0.13</v>
      </c>
      <c r="O251" s="467">
        <f t="shared" ref="O251" si="246">N251*M251*O$7</f>
        <v>0.1516632</v>
      </c>
      <c r="P251" s="467">
        <f t="shared" ref="P251" si="247">H251+I251+O251</f>
        <v>0.1516632</v>
      </c>
      <c r="Q251" s="467">
        <f t="shared" ref="Q251" si="248">O251*E251</f>
        <v>12.133056</v>
      </c>
      <c r="R251" s="467">
        <f t="shared" ref="R251" si="249">P251*E251</f>
        <v>12.133056</v>
      </c>
    </row>
    <row r="252" spans="1:18" ht="18">
      <c r="A252" s="618">
        <v>13</v>
      </c>
      <c r="B252" s="665" t="s">
        <v>359</v>
      </c>
      <c r="C252" s="622" t="s">
        <v>362</v>
      </c>
      <c r="D252" s="618" t="s">
        <v>56</v>
      </c>
      <c r="E252" s="618">
        <v>65.5</v>
      </c>
      <c r="F252" s="618">
        <v>0.35599999999999998</v>
      </c>
      <c r="G252" s="618">
        <v>4.9000000000000002E-2</v>
      </c>
      <c r="H252" s="616">
        <f>F252*H$7</f>
        <v>0.83077939999999995</v>
      </c>
      <c r="I252" s="616">
        <f>G252*I$7</f>
        <v>0.14883014999999999</v>
      </c>
      <c r="J252" s="160" t="s">
        <v>360</v>
      </c>
      <c r="K252" s="132" t="s">
        <v>116</v>
      </c>
      <c r="L252" s="177"/>
      <c r="M252" s="132">
        <v>1.5</v>
      </c>
      <c r="N252" s="132">
        <v>0.69399999999999995</v>
      </c>
      <c r="O252" s="651">
        <f>((N252*M252)+(N253*M253)+(N254*M254))*O$7</f>
        <v>1.8135418799999996</v>
      </c>
      <c r="P252" s="616">
        <f t="shared" ref="P252" si="250">H252+I252+O252</f>
        <v>2.7931514299999995</v>
      </c>
      <c r="Q252" s="616">
        <f t="shared" ref="Q252" si="251">O252*E252</f>
        <v>118.78699313999998</v>
      </c>
      <c r="R252" s="616">
        <f t="shared" ref="R252" si="252">P252*E252</f>
        <v>182.95141866499998</v>
      </c>
    </row>
    <row r="253" spans="1:18" ht="18">
      <c r="A253" s="618"/>
      <c r="B253" s="665"/>
      <c r="C253" s="622"/>
      <c r="D253" s="618"/>
      <c r="E253" s="618"/>
      <c r="F253" s="618"/>
      <c r="G253" s="618"/>
      <c r="H253" s="616"/>
      <c r="I253" s="616"/>
      <c r="J253" s="160" t="s">
        <v>361</v>
      </c>
      <c r="K253" s="132" t="s">
        <v>116</v>
      </c>
      <c r="L253" s="177"/>
      <c r="M253" s="132">
        <v>0.2</v>
      </c>
      <c r="N253" s="132">
        <v>0.7</v>
      </c>
      <c r="O253" s="651"/>
      <c r="P253" s="616"/>
      <c r="Q253" s="616"/>
      <c r="R253" s="616"/>
    </row>
    <row r="254" spans="1:18" ht="18">
      <c r="A254" s="618"/>
      <c r="B254" s="665"/>
      <c r="C254" s="622"/>
      <c r="D254" s="618"/>
      <c r="E254" s="618"/>
      <c r="F254" s="618"/>
      <c r="G254" s="618"/>
      <c r="H254" s="616"/>
      <c r="I254" s="616"/>
      <c r="J254" s="163" t="s">
        <v>495</v>
      </c>
      <c r="K254" s="132" t="s">
        <v>116</v>
      </c>
      <c r="L254" s="177" t="s">
        <v>547</v>
      </c>
      <c r="M254" s="132">
        <v>0.45</v>
      </c>
      <c r="N254" s="132">
        <v>0.83</v>
      </c>
      <c r="O254" s="651"/>
      <c r="P254" s="616"/>
      <c r="Q254" s="616"/>
      <c r="R254" s="616"/>
    </row>
    <row r="255" spans="1:18" s="251" customFormat="1" ht="18">
      <c r="A255" s="60"/>
      <c r="B255" s="60"/>
      <c r="C255" s="516" t="s">
        <v>887</v>
      </c>
      <c r="D255" s="60"/>
      <c r="E255" s="60"/>
      <c r="F255" s="60"/>
      <c r="G255" s="60"/>
      <c r="H255" s="60"/>
      <c r="I255" s="60"/>
      <c r="J255" s="60"/>
      <c r="K255" s="60"/>
      <c r="L255" s="64"/>
      <c r="M255" s="64"/>
      <c r="N255" s="64"/>
      <c r="O255" s="60"/>
      <c r="P255" s="60"/>
      <c r="Q255" s="60"/>
      <c r="R255" s="60"/>
    </row>
    <row r="256" spans="1:18" s="251" customFormat="1" ht="36">
      <c r="A256" s="470">
        <v>1</v>
      </c>
      <c r="B256" s="471" t="s">
        <v>348</v>
      </c>
      <c r="C256" s="472" t="s">
        <v>888</v>
      </c>
      <c r="D256" s="470" t="s">
        <v>125</v>
      </c>
      <c r="E256" s="470">
        <v>63</v>
      </c>
      <c r="F256" s="470">
        <v>0.97</v>
      </c>
      <c r="G256" s="426">
        <v>3.5999999999999997E-2</v>
      </c>
      <c r="H256" s="524">
        <f t="shared" ref="H256" si="253">F256*H$7</f>
        <v>2.2636404999999997</v>
      </c>
      <c r="I256" s="524">
        <f>G256*I$7</f>
        <v>0.10934459999999999</v>
      </c>
      <c r="J256" s="525"/>
      <c r="K256" s="470"/>
      <c r="L256" s="526"/>
      <c r="M256" s="426"/>
      <c r="N256" s="426"/>
      <c r="O256" s="473"/>
      <c r="P256" s="473">
        <f t="shared" ref="P256:P264" si="254">H256+I256+O256</f>
        <v>2.3729850999999997</v>
      </c>
      <c r="Q256" s="473"/>
      <c r="R256" s="473">
        <f t="shared" ref="R256:R264" si="255">P256*E256</f>
        <v>149.49806129999999</v>
      </c>
    </row>
    <row r="257" spans="1:18" s="251" customFormat="1" ht="36">
      <c r="A257" s="426">
        <v>2</v>
      </c>
      <c r="B257" s="521" t="s">
        <v>120</v>
      </c>
      <c r="C257" s="525" t="s">
        <v>895</v>
      </c>
      <c r="D257" s="426" t="s">
        <v>125</v>
      </c>
      <c r="E257" s="529">
        <v>63</v>
      </c>
      <c r="F257" s="426"/>
      <c r="G257" s="426"/>
      <c r="H257" s="524"/>
      <c r="I257" s="524"/>
      <c r="J257" s="525" t="s">
        <v>896</v>
      </c>
      <c r="K257" s="426" t="s">
        <v>125</v>
      </c>
      <c r="L257" s="514"/>
      <c r="M257" s="510">
        <v>1</v>
      </c>
      <c r="N257" s="510">
        <v>0.91</v>
      </c>
      <c r="O257" s="524">
        <f t="shared" ref="O257:O260" si="256">N257*M257*O$7</f>
        <v>1.0616424</v>
      </c>
      <c r="P257" s="524">
        <f t="shared" si="254"/>
        <v>1.0616424</v>
      </c>
      <c r="Q257" s="524">
        <f t="shared" ref="Q257:Q264" si="257">O257*E257</f>
        <v>66.883471200000002</v>
      </c>
      <c r="R257" s="524">
        <f t="shared" si="255"/>
        <v>66.883471200000002</v>
      </c>
    </row>
    <row r="258" spans="1:18" s="251" customFormat="1" ht="36">
      <c r="A258" s="426">
        <v>3</v>
      </c>
      <c r="B258" s="521" t="s">
        <v>120</v>
      </c>
      <c r="C258" s="525" t="s">
        <v>890</v>
      </c>
      <c r="D258" s="426" t="s">
        <v>125</v>
      </c>
      <c r="E258" s="527">
        <v>91.8</v>
      </c>
      <c r="F258" s="426"/>
      <c r="G258" s="426"/>
      <c r="H258" s="524"/>
      <c r="I258" s="524"/>
      <c r="J258" s="525" t="s">
        <v>891</v>
      </c>
      <c r="K258" s="426" t="s">
        <v>125</v>
      </c>
      <c r="L258" s="514" t="s">
        <v>349</v>
      </c>
      <c r="M258" s="510">
        <v>1</v>
      </c>
      <c r="N258" s="510">
        <v>1.41</v>
      </c>
      <c r="O258" s="524">
        <f t="shared" si="256"/>
        <v>1.6449623999999998</v>
      </c>
      <c r="P258" s="524">
        <f t="shared" si="254"/>
        <v>1.6449623999999998</v>
      </c>
      <c r="Q258" s="524">
        <f t="shared" si="257"/>
        <v>151.00754831999998</v>
      </c>
      <c r="R258" s="524">
        <f t="shared" si="255"/>
        <v>151.00754831999998</v>
      </c>
    </row>
    <row r="259" spans="1:18" s="251" customFormat="1" ht="36">
      <c r="A259" s="426">
        <v>4</v>
      </c>
      <c r="B259" s="521" t="s">
        <v>120</v>
      </c>
      <c r="C259" s="525" t="s">
        <v>897</v>
      </c>
      <c r="D259" s="426" t="s">
        <v>125</v>
      </c>
      <c r="E259" s="527">
        <v>121.2</v>
      </c>
      <c r="F259" s="426"/>
      <c r="G259" s="426"/>
      <c r="H259" s="524"/>
      <c r="I259" s="524"/>
      <c r="J259" s="525" t="s">
        <v>898</v>
      </c>
      <c r="K259" s="426" t="s">
        <v>125</v>
      </c>
      <c r="L259" s="514"/>
      <c r="M259" s="510">
        <v>1</v>
      </c>
      <c r="N259" s="510">
        <v>0.83</v>
      </c>
      <c r="O259" s="524">
        <f t="shared" si="256"/>
        <v>0.96831119999999982</v>
      </c>
      <c r="P259" s="524">
        <f t="shared" si="254"/>
        <v>0.96831119999999982</v>
      </c>
      <c r="Q259" s="524">
        <f t="shared" si="257"/>
        <v>117.35931743999998</v>
      </c>
      <c r="R259" s="524">
        <f t="shared" si="255"/>
        <v>117.35931743999998</v>
      </c>
    </row>
    <row r="260" spans="1:18" s="251" customFormat="1" ht="36">
      <c r="A260" s="426">
        <v>5</v>
      </c>
      <c r="B260" s="521" t="s">
        <v>120</v>
      </c>
      <c r="C260" s="525" t="s">
        <v>899</v>
      </c>
      <c r="D260" s="426" t="s">
        <v>125</v>
      </c>
      <c r="E260" s="529">
        <v>216</v>
      </c>
      <c r="F260" s="426"/>
      <c r="G260" s="426"/>
      <c r="H260" s="524"/>
      <c r="I260" s="524"/>
      <c r="J260" s="525" t="s">
        <v>900</v>
      </c>
      <c r="K260" s="426" t="s">
        <v>125</v>
      </c>
      <c r="L260" s="514" t="s">
        <v>892</v>
      </c>
      <c r="M260" s="510">
        <v>1</v>
      </c>
      <c r="N260" s="510">
        <v>0.62</v>
      </c>
      <c r="O260" s="524">
        <f t="shared" si="256"/>
        <v>0.72331679999999998</v>
      </c>
      <c r="P260" s="524">
        <f t="shared" si="254"/>
        <v>0.72331679999999998</v>
      </c>
      <c r="Q260" s="524">
        <f t="shared" si="257"/>
        <v>156.2364288</v>
      </c>
      <c r="R260" s="524">
        <f t="shared" si="255"/>
        <v>156.2364288</v>
      </c>
    </row>
    <row r="261" spans="1:18" s="251" customFormat="1" ht="18">
      <c r="A261" s="426">
        <v>6</v>
      </c>
      <c r="B261" s="521" t="s">
        <v>120</v>
      </c>
      <c r="C261" s="525" t="s">
        <v>901</v>
      </c>
      <c r="D261" s="426" t="s">
        <v>114</v>
      </c>
      <c r="E261" s="426">
        <v>60</v>
      </c>
      <c r="F261" s="426"/>
      <c r="G261" s="426"/>
      <c r="H261" s="524"/>
      <c r="I261" s="524"/>
      <c r="J261" s="525" t="s">
        <v>902</v>
      </c>
      <c r="K261" s="426" t="s">
        <v>114</v>
      </c>
      <c r="L261" s="426"/>
      <c r="M261" s="426">
        <v>1</v>
      </c>
      <c r="N261" s="510">
        <v>0.45</v>
      </c>
      <c r="O261" s="524">
        <f>N261*M261*O$7</f>
        <v>0.52498800000000001</v>
      </c>
      <c r="P261" s="524">
        <f t="shared" ref="P261" si="258">H261+I261+O261</f>
        <v>0.52498800000000001</v>
      </c>
      <c r="Q261" s="524">
        <f t="shared" ref="Q261" si="259">O261*E261</f>
        <v>31.499279999999999</v>
      </c>
      <c r="R261" s="524">
        <f t="shared" ref="R261" si="260">P261*E261</f>
        <v>31.499279999999999</v>
      </c>
    </row>
    <row r="262" spans="1:18" s="251" customFormat="1" ht="18">
      <c r="A262" s="426">
        <v>7</v>
      </c>
      <c r="B262" s="521" t="s">
        <v>120</v>
      </c>
      <c r="C262" s="525" t="s">
        <v>903</v>
      </c>
      <c r="D262" s="426" t="s">
        <v>53</v>
      </c>
      <c r="E262" s="426">
        <v>3.0599999999999999E-2</v>
      </c>
      <c r="F262" s="426"/>
      <c r="G262" s="426"/>
      <c r="H262" s="524"/>
      <c r="I262" s="524"/>
      <c r="J262" s="525" t="s">
        <v>351</v>
      </c>
      <c r="K262" s="426" t="s">
        <v>53</v>
      </c>
      <c r="L262" s="426" t="s">
        <v>508</v>
      </c>
      <c r="M262" s="426">
        <v>1</v>
      </c>
      <c r="N262" s="426">
        <v>475</v>
      </c>
      <c r="O262" s="524">
        <f>N262*M262*O$7</f>
        <v>554.154</v>
      </c>
      <c r="P262" s="524">
        <f t="shared" si="254"/>
        <v>554.154</v>
      </c>
      <c r="Q262" s="524">
        <f t="shared" si="257"/>
        <v>16.9571124</v>
      </c>
      <c r="R262" s="524">
        <f t="shared" si="255"/>
        <v>16.9571124</v>
      </c>
    </row>
    <row r="263" spans="1:18" s="251" customFormat="1" ht="18">
      <c r="A263" s="426">
        <v>8</v>
      </c>
      <c r="B263" s="521" t="s">
        <v>120</v>
      </c>
      <c r="C263" s="525" t="s">
        <v>893</v>
      </c>
      <c r="D263" s="426" t="s">
        <v>53</v>
      </c>
      <c r="E263" s="426">
        <v>1.7899999999999999E-2</v>
      </c>
      <c r="F263" s="426"/>
      <c r="G263" s="426"/>
      <c r="H263" s="524"/>
      <c r="I263" s="524"/>
      <c r="J263" s="525" t="s">
        <v>352</v>
      </c>
      <c r="K263" s="426" t="s">
        <v>53</v>
      </c>
      <c r="L263" s="521" t="s">
        <v>501</v>
      </c>
      <c r="M263" s="426">
        <v>1</v>
      </c>
      <c r="N263" s="426">
        <v>294.58</v>
      </c>
      <c r="O263" s="524">
        <f>N263*M263*O$7</f>
        <v>343.66881119999994</v>
      </c>
      <c r="P263" s="524">
        <f t="shared" si="254"/>
        <v>343.66881119999994</v>
      </c>
      <c r="Q263" s="524">
        <f t="shared" si="257"/>
        <v>6.1516717204799987</v>
      </c>
      <c r="R263" s="524">
        <f t="shared" si="255"/>
        <v>6.1516717204799987</v>
      </c>
    </row>
    <row r="264" spans="1:18" s="251" customFormat="1" ht="18">
      <c r="A264" s="624">
        <v>9</v>
      </c>
      <c r="B264" s="633" t="s">
        <v>189</v>
      </c>
      <c r="C264" s="636" t="s">
        <v>894</v>
      </c>
      <c r="D264" s="624" t="s">
        <v>55</v>
      </c>
      <c r="E264" s="707">
        <v>0.6</v>
      </c>
      <c r="F264" s="624">
        <v>38.4</v>
      </c>
      <c r="G264" s="624">
        <v>0.03</v>
      </c>
      <c r="H264" s="626">
        <f>F264*H$7</f>
        <v>89.612160000000003</v>
      </c>
      <c r="I264" s="626">
        <f>G264*I$7</f>
        <v>9.1120499999999993E-2</v>
      </c>
      <c r="J264" s="528" t="s">
        <v>190</v>
      </c>
      <c r="K264" s="426" t="s">
        <v>116</v>
      </c>
      <c r="L264" s="426" t="s">
        <v>510</v>
      </c>
      <c r="M264" s="426">
        <v>24.4</v>
      </c>
      <c r="N264" s="426">
        <v>0.8</v>
      </c>
      <c r="O264" s="626">
        <f>((N264*M264)+(N265*M265)+(N266*M266))*O$7</f>
        <v>26.147902319999996</v>
      </c>
      <c r="P264" s="626">
        <f t="shared" si="254"/>
        <v>115.85118282000001</v>
      </c>
      <c r="Q264" s="626">
        <f t="shared" si="257"/>
        <v>15.688741391999997</v>
      </c>
      <c r="R264" s="626">
        <f t="shared" si="255"/>
        <v>69.510709692000006</v>
      </c>
    </row>
    <row r="265" spans="1:18" s="251" customFormat="1" ht="18">
      <c r="A265" s="632"/>
      <c r="B265" s="634"/>
      <c r="C265" s="637"/>
      <c r="D265" s="632"/>
      <c r="E265" s="715"/>
      <c r="F265" s="632"/>
      <c r="G265" s="632"/>
      <c r="H265" s="628"/>
      <c r="I265" s="628"/>
      <c r="J265" s="528" t="s">
        <v>191</v>
      </c>
      <c r="K265" s="426" t="s">
        <v>116</v>
      </c>
      <c r="L265" s="426" t="s">
        <v>511</v>
      </c>
      <c r="M265" s="426">
        <v>0.2</v>
      </c>
      <c r="N265" s="426">
        <v>0.28999999999999998</v>
      </c>
      <c r="O265" s="628"/>
      <c r="P265" s="628"/>
      <c r="Q265" s="628"/>
      <c r="R265" s="628"/>
    </row>
    <row r="266" spans="1:18" s="251" customFormat="1" ht="18" customHeight="1">
      <c r="A266" s="625"/>
      <c r="B266" s="635"/>
      <c r="C266" s="638"/>
      <c r="D266" s="625"/>
      <c r="E266" s="708"/>
      <c r="F266" s="625"/>
      <c r="G266" s="625"/>
      <c r="H266" s="627"/>
      <c r="I266" s="627"/>
      <c r="J266" s="528" t="s">
        <v>192</v>
      </c>
      <c r="K266" s="426" t="s">
        <v>116</v>
      </c>
      <c r="L266" s="426" t="s">
        <v>512</v>
      </c>
      <c r="M266" s="426">
        <v>2.7</v>
      </c>
      <c r="N266" s="426">
        <v>1.05</v>
      </c>
      <c r="O266" s="627"/>
      <c r="P266" s="627"/>
      <c r="Q266" s="627"/>
      <c r="R266" s="627"/>
    </row>
    <row r="267" spans="1:18" ht="18">
      <c r="C267" s="69" t="s">
        <v>62</v>
      </c>
      <c r="R267" s="106">
        <f>SUM(R10:R266)</f>
        <v>80738.994199506691</v>
      </c>
    </row>
    <row r="268" spans="1:18" ht="18">
      <c r="A268" s="1"/>
      <c r="B268" s="1"/>
      <c r="C268" s="69" t="s">
        <v>63</v>
      </c>
      <c r="D268" s="69"/>
      <c r="E268" s="69"/>
      <c r="F268" s="69"/>
      <c r="G268" s="69"/>
      <c r="H268" s="69"/>
      <c r="I268" s="69"/>
      <c r="J268" s="17"/>
      <c r="K268" s="69"/>
      <c r="L268" s="69"/>
      <c r="M268" s="69"/>
      <c r="N268" s="69"/>
      <c r="O268" s="69"/>
      <c r="P268" s="69"/>
      <c r="Q268" s="69"/>
      <c r="R268" s="75">
        <f>R267*13.3%</f>
        <v>10738.286228534391</v>
      </c>
    </row>
    <row r="269" spans="1:18" ht="18">
      <c r="A269" s="1"/>
      <c r="B269" s="1"/>
      <c r="C269" s="69" t="s">
        <v>62</v>
      </c>
      <c r="D269" s="69"/>
      <c r="E269" s="69"/>
      <c r="F269" s="69"/>
      <c r="G269" s="69"/>
      <c r="H269" s="69"/>
      <c r="I269" s="69"/>
      <c r="J269" s="17"/>
      <c r="K269" s="69"/>
      <c r="L269" s="69"/>
      <c r="M269" s="69"/>
      <c r="N269" s="69"/>
      <c r="O269" s="69"/>
      <c r="P269" s="69"/>
      <c r="Q269" s="69"/>
      <c r="R269" s="75">
        <f>R267+R268</f>
        <v>91477.280428041078</v>
      </c>
    </row>
    <row r="270" spans="1:18" ht="18">
      <c r="A270" s="1"/>
      <c r="B270" s="1"/>
      <c r="C270" s="69" t="s">
        <v>64</v>
      </c>
      <c r="D270" s="69"/>
      <c r="E270" s="69"/>
      <c r="F270" s="69"/>
      <c r="G270" s="69"/>
      <c r="H270" s="70"/>
      <c r="I270" s="70"/>
      <c r="J270" s="17"/>
      <c r="K270" s="69"/>
      <c r="L270" s="69"/>
      <c r="M270" s="69"/>
      <c r="N270" s="69"/>
      <c r="O270" s="70"/>
      <c r="P270" s="70"/>
      <c r="Q270" s="70"/>
      <c r="R270" s="75">
        <f>R269*11%</f>
        <v>10062.500847084519</v>
      </c>
    </row>
    <row r="271" spans="1:18" ht="18">
      <c r="A271" s="1"/>
      <c r="B271" s="1"/>
      <c r="C271" s="69" t="s">
        <v>62</v>
      </c>
      <c r="D271" s="69"/>
      <c r="E271" s="69"/>
      <c r="F271" s="69"/>
      <c r="G271" s="69"/>
      <c r="H271" s="70"/>
      <c r="I271" s="70"/>
      <c r="J271" s="17"/>
      <c r="K271" s="69"/>
      <c r="L271" s="69"/>
      <c r="M271" s="69"/>
      <c r="N271" s="69"/>
      <c r="O271" s="70"/>
      <c r="P271" s="70"/>
      <c r="Q271" s="70"/>
      <c r="R271" s="75">
        <f>R269+R270</f>
        <v>101539.7812751256</v>
      </c>
    </row>
    <row r="272" spans="1:18">
      <c r="A272" s="1"/>
      <c r="B272" s="1"/>
      <c r="C272" s="1"/>
      <c r="D272" s="31"/>
      <c r="E272" s="31"/>
      <c r="F272" s="31"/>
      <c r="G272" s="31"/>
      <c r="H272" s="31"/>
      <c r="I272" s="31"/>
      <c r="J272" s="1"/>
      <c r="K272" s="31"/>
      <c r="L272" s="31"/>
      <c r="M272" s="31"/>
      <c r="N272" s="31"/>
      <c r="O272" s="31"/>
      <c r="P272" s="31"/>
      <c r="Q272" s="31"/>
      <c r="R272" s="31"/>
    </row>
    <row r="273" spans="1:18">
      <c r="A273" s="1"/>
      <c r="B273" s="1"/>
      <c r="C273" s="1"/>
      <c r="D273" s="1"/>
      <c r="E273" s="1"/>
      <c r="F273" s="1"/>
      <c r="G273" s="1"/>
      <c r="H273" s="1"/>
      <c r="I273" s="31"/>
      <c r="J273" s="1"/>
      <c r="K273" s="31"/>
      <c r="L273" s="31"/>
      <c r="M273" s="31"/>
      <c r="N273" s="31"/>
      <c r="O273" s="31"/>
      <c r="P273" s="31"/>
      <c r="Q273" s="31"/>
      <c r="R273" s="31"/>
    </row>
    <row r="274" spans="1:18" ht="18">
      <c r="A274" s="1"/>
      <c r="B274" s="1"/>
      <c r="C274" s="1"/>
      <c r="D274" s="76" t="s">
        <v>24</v>
      </c>
      <c r="E274" s="1"/>
      <c r="F274" s="1"/>
      <c r="G274" s="76" t="s">
        <v>25</v>
      </c>
      <c r="H274" s="1"/>
      <c r="I274" s="31"/>
      <c r="J274" s="1"/>
      <c r="K274" s="31"/>
      <c r="L274" s="31"/>
      <c r="M274" s="31"/>
      <c r="N274" s="77"/>
      <c r="O274" s="31"/>
      <c r="P274" s="31"/>
      <c r="Q274" s="31"/>
      <c r="R274" s="31"/>
    </row>
  </sheetData>
  <mergeCells count="609">
    <mergeCell ref="H10:H11"/>
    <mergeCell ref="I10:I11"/>
    <mergeCell ref="O10:O11"/>
    <mergeCell ref="P10:P11"/>
    <mergeCell ref="Q10:Q11"/>
    <mergeCell ref="R10:R11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O14:O16"/>
    <mergeCell ref="P14:P16"/>
    <mergeCell ref="Q14:Q16"/>
    <mergeCell ref="R14:R16"/>
    <mergeCell ref="A10:A11"/>
    <mergeCell ref="B10:B11"/>
    <mergeCell ref="C10:C11"/>
    <mergeCell ref="D10:D11"/>
    <mergeCell ref="E10:E11"/>
    <mergeCell ref="F10:F11"/>
    <mergeCell ref="G10:G11"/>
    <mergeCell ref="A264:A266"/>
    <mergeCell ref="B264:B266"/>
    <mergeCell ref="C264:C266"/>
    <mergeCell ref="D264:D266"/>
    <mergeCell ref="E264:E266"/>
    <mergeCell ref="F264:F266"/>
    <mergeCell ref="G264:G266"/>
    <mergeCell ref="H264:H266"/>
    <mergeCell ref="I264:I266"/>
    <mergeCell ref="I200:I203"/>
    <mergeCell ref="O200:O203"/>
    <mergeCell ref="P200:P203"/>
    <mergeCell ref="Q200:Q203"/>
    <mergeCell ref="R200:R203"/>
    <mergeCell ref="O204:O206"/>
    <mergeCell ref="P204:P206"/>
    <mergeCell ref="Q204:Q206"/>
    <mergeCell ref="R204:R206"/>
    <mergeCell ref="E204:E206"/>
    <mergeCell ref="F204:F206"/>
    <mergeCell ref="G204:G206"/>
    <mergeCell ref="H204:H206"/>
    <mergeCell ref="I204:I206"/>
    <mergeCell ref="O264:O266"/>
    <mergeCell ref="P264:P266"/>
    <mergeCell ref="Q264:Q266"/>
    <mergeCell ref="R264:R266"/>
    <mergeCell ref="R248:R250"/>
    <mergeCell ref="O239:O240"/>
    <mergeCell ref="P239:P240"/>
    <mergeCell ref="Q239:Q240"/>
    <mergeCell ref="R239:R240"/>
    <mergeCell ref="O235:O237"/>
    <mergeCell ref="P235:P237"/>
    <mergeCell ref="Q235:Q237"/>
    <mergeCell ref="R235:R237"/>
    <mergeCell ref="O229:O230"/>
    <mergeCell ref="P229:P230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O178:O179"/>
    <mergeCell ref="P178:P179"/>
    <mergeCell ref="Q178:Q179"/>
    <mergeCell ref="R178:R179"/>
    <mergeCell ref="O252:O254"/>
    <mergeCell ref="P252:P254"/>
    <mergeCell ref="Q252:Q254"/>
    <mergeCell ref="R252:R254"/>
    <mergeCell ref="A252:A254"/>
    <mergeCell ref="B252:B254"/>
    <mergeCell ref="C252:C254"/>
    <mergeCell ref="D252:D254"/>
    <mergeCell ref="E252:E254"/>
    <mergeCell ref="F252:F254"/>
    <mergeCell ref="G252:G254"/>
    <mergeCell ref="H252:H254"/>
    <mergeCell ref="I252:I254"/>
    <mergeCell ref="O243:O246"/>
    <mergeCell ref="P243:P246"/>
    <mergeCell ref="Q243:Q246"/>
    <mergeCell ref="R243:R246"/>
    <mergeCell ref="A248:A250"/>
    <mergeCell ref="B248:B250"/>
    <mergeCell ref="C248:C250"/>
    <mergeCell ref="D248:D250"/>
    <mergeCell ref="E248:E250"/>
    <mergeCell ref="F248:F250"/>
    <mergeCell ref="G248:G250"/>
    <mergeCell ref="H248:H250"/>
    <mergeCell ref="I248:I250"/>
    <mergeCell ref="O248:O250"/>
    <mergeCell ref="P248:P250"/>
    <mergeCell ref="Q248:Q250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I240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I235:I237"/>
    <mergeCell ref="Q229:Q230"/>
    <mergeCell ref="R229:R230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I230"/>
    <mergeCell ref="I222:I225"/>
    <mergeCell ref="O222:O225"/>
    <mergeCell ref="P222:P225"/>
    <mergeCell ref="Q222:Q225"/>
    <mergeCell ref="R222:R225"/>
    <mergeCell ref="A226:A228"/>
    <mergeCell ref="B226:B228"/>
    <mergeCell ref="C226:C228"/>
    <mergeCell ref="D226:D228"/>
    <mergeCell ref="E226:E228"/>
    <mergeCell ref="F226:F228"/>
    <mergeCell ref="G226:G228"/>
    <mergeCell ref="H226:H228"/>
    <mergeCell ref="I226:I228"/>
    <mergeCell ref="O226:O228"/>
    <mergeCell ref="P226:P228"/>
    <mergeCell ref="Q226:Q228"/>
    <mergeCell ref="R226:R228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D180:D181"/>
    <mergeCell ref="E180:E181"/>
    <mergeCell ref="A211:A214"/>
    <mergeCell ref="B211:B214"/>
    <mergeCell ref="C211:C214"/>
    <mergeCell ref="D211:D214"/>
    <mergeCell ref="E211:E214"/>
    <mergeCell ref="F211:F214"/>
    <mergeCell ref="G211:G214"/>
    <mergeCell ref="H211:H214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A204:A206"/>
    <mergeCell ref="B204:B206"/>
    <mergeCell ref="C204:C206"/>
    <mergeCell ref="D204:D206"/>
    <mergeCell ref="I211:I214"/>
    <mergeCell ref="O215:O217"/>
    <mergeCell ref="P215:P217"/>
    <mergeCell ref="Q215:Q217"/>
    <mergeCell ref="R215:R217"/>
    <mergeCell ref="A215:A217"/>
    <mergeCell ref="B215:B217"/>
    <mergeCell ref="C215:C217"/>
    <mergeCell ref="D215:D217"/>
    <mergeCell ref="E215:E217"/>
    <mergeCell ref="F215:F217"/>
    <mergeCell ref="G215:G217"/>
    <mergeCell ref="H215:H217"/>
    <mergeCell ref="I215:I217"/>
    <mergeCell ref="N5:N7"/>
    <mergeCell ref="O5:O6"/>
    <mergeCell ref="R3:R7"/>
    <mergeCell ref="F4:G4"/>
    <mergeCell ref="H4:I4"/>
    <mergeCell ref="J4:O4"/>
    <mergeCell ref="F5:F7"/>
    <mergeCell ref="G5:G7"/>
    <mergeCell ref="H5:H6"/>
    <mergeCell ref="I5:I6"/>
    <mergeCell ref="J5:J7"/>
    <mergeCell ref="K5:K7"/>
    <mergeCell ref="O180:O181"/>
    <mergeCell ref="P180:P181"/>
    <mergeCell ref="Q180:Q181"/>
    <mergeCell ref="R180:R181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O183:O184"/>
    <mergeCell ref="P183:P184"/>
    <mergeCell ref="Q183:Q184"/>
    <mergeCell ref="R183:R184"/>
    <mergeCell ref="A180:A181"/>
    <mergeCell ref="B180:B181"/>
    <mergeCell ref="C180:C181"/>
    <mergeCell ref="A57:A59"/>
    <mergeCell ref="B57:B59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L5:L6"/>
    <mergeCell ref="M5:M7"/>
    <mergeCell ref="E57:E59"/>
    <mergeCell ref="C57:C59"/>
    <mergeCell ref="D57:D59"/>
    <mergeCell ref="Q57:Q59"/>
    <mergeCell ref="R57:R59"/>
    <mergeCell ref="I57:I59"/>
    <mergeCell ref="O57:O59"/>
    <mergeCell ref="P57:P59"/>
    <mergeCell ref="F57:F59"/>
    <mergeCell ref="G57:G59"/>
    <mergeCell ref="A60:A63"/>
    <mergeCell ref="B60:B63"/>
    <mergeCell ref="C60:C63"/>
    <mergeCell ref="D60:D63"/>
    <mergeCell ref="E60:E63"/>
    <mergeCell ref="F60:F63"/>
    <mergeCell ref="G60:G63"/>
    <mergeCell ref="H60:H63"/>
    <mergeCell ref="R60:R63"/>
    <mergeCell ref="I60:I63"/>
    <mergeCell ref="O60:O63"/>
    <mergeCell ref="P60:P63"/>
    <mergeCell ref="Q60:Q63"/>
    <mergeCell ref="H57:H59"/>
    <mergeCell ref="D83:D85"/>
    <mergeCell ref="E83:E85"/>
    <mergeCell ref="F83:F85"/>
    <mergeCell ref="G83:G85"/>
    <mergeCell ref="H83:H85"/>
    <mergeCell ref="F80:F82"/>
    <mergeCell ref="G80:G82"/>
    <mergeCell ref="H80:H82"/>
    <mergeCell ref="A80:A82"/>
    <mergeCell ref="B80:B82"/>
    <mergeCell ref="C80:C82"/>
    <mergeCell ref="D80:D82"/>
    <mergeCell ref="E80:E82"/>
    <mergeCell ref="B71:B73"/>
    <mergeCell ref="C71:C73"/>
    <mergeCell ref="D71:D73"/>
    <mergeCell ref="E71:E73"/>
    <mergeCell ref="F71:F73"/>
    <mergeCell ref="G71:G73"/>
    <mergeCell ref="H71:H73"/>
    <mergeCell ref="I71:I73"/>
    <mergeCell ref="O71:O73"/>
    <mergeCell ref="P71:P73"/>
    <mergeCell ref="I83:I85"/>
    <mergeCell ref="O83:O85"/>
    <mergeCell ref="P83:P85"/>
    <mergeCell ref="I80:I82"/>
    <mergeCell ref="O80:O82"/>
    <mergeCell ref="P80:P82"/>
    <mergeCell ref="R83:R85"/>
    <mergeCell ref="A71:A73"/>
    <mergeCell ref="Q80:Q82"/>
    <mergeCell ref="R80:R82"/>
    <mergeCell ref="A83:A85"/>
    <mergeCell ref="B83:B85"/>
    <mergeCell ref="C83:C85"/>
    <mergeCell ref="Q100:Q102"/>
    <mergeCell ref="R100:R102"/>
    <mergeCell ref="I100:I102"/>
    <mergeCell ref="O100:O102"/>
    <mergeCell ref="P100:P102"/>
    <mergeCell ref="I87:I89"/>
    <mergeCell ref="O87:O89"/>
    <mergeCell ref="P87:P89"/>
    <mergeCell ref="Q87:Q89"/>
    <mergeCell ref="R87:R89"/>
    <mergeCell ref="Q71:Q73"/>
    <mergeCell ref="R71:R73"/>
    <mergeCell ref="A87:A89"/>
    <mergeCell ref="B87:B89"/>
    <mergeCell ref="C87:C89"/>
    <mergeCell ref="D87:D89"/>
    <mergeCell ref="E87:E89"/>
    <mergeCell ref="F100:F102"/>
    <mergeCell ref="G100:G102"/>
    <mergeCell ref="H100:H102"/>
    <mergeCell ref="A100:A102"/>
    <mergeCell ref="B100:B102"/>
    <mergeCell ref="C100:C102"/>
    <mergeCell ref="D100:D102"/>
    <mergeCell ref="E100:E102"/>
    <mergeCell ref="Q83:Q85"/>
    <mergeCell ref="F87:F89"/>
    <mergeCell ref="G87:G89"/>
    <mergeCell ref="H87:H89"/>
    <mergeCell ref="I103:I105"/>
    <mergeCell ref="O103:O105"/>
    <mergeCell ref="P103:P105"/>
    <mergeCell ref="Q103:Q105"/>
    <mergeCell ref="R103:R105"/>
    <mergeCell ref="A107:A109"/>
    <mergeCell ref="B107:B109"/>
    <mergeCell ref="C107:C109"/>
    <mergeCell ref="D107:D109"/>
    <mergeCell ref="E107:E109"/>
    <mergeCell ref="A103:A105"/>
    <mergeCell ref="B103:B105"/>
    <mergeCell ref="C103:C105"/>
    <mergeCell ref="D103:D105"/>
    <mergeCell ref="E103:E105"/>
    <mergeCell ref="F103:F105"/>
    <mergeCell ref="G103:G105"/>
    <mergeCell ref="H103:H105"/>
    <mergeCell ref="A128:A130"/>
    <mergeCell ref="B128:B130"/>
    <mergeCell ref="C128:C130"/>
    <mergeCell ref="D128:D130"/>
    <mergeCell ref="E128:E130"/>
    <mergeCell ref="Q107:Q109"/>
    <mergeCell ref="R107:R109"/>
    <mergeCell ref="A125:A127"/>
    <mergeCell ref="B125:B127"/>
    <mergeCell ref="C125:C127"/>
    <mergeCell ref="D125:D127"/>
    <mergeCell ref="E125:E127"/>
    <mergeCell ref="F125:F127"/>
    <mergeCell ref="G125:G127"/>
    <mergeCell ref="H125:H127"/>
    <mergeCell ref="F107:F109"/>
    <mergeCell ref="G107:G109"/>
    <mergeCell ref="H107:H109"/>
    <mergeCell ref="I107:I109"/>
    <mergeCell ref="O107:O109"/>
    <mergeCell ref="P107:P109"/>
    <mergeCell ref="Q128:Q130"/>
    <mergeCell ref="R128:R130"/>
    <mergeCell ref="F128:F130"/>
    <mergeCell ref="A142:A143"/>
    <mergeCell ref="B142:B143"/>
    <mergeCell ref="C142:C143"/>
    <mergeCell ref="D142:D143"/>
    <mergeCell ref="E142:E143"/>
    <mergeCell ref="F142:F143"/>
    <mergeCell ref="G142:G143"/>
    <mergeCell ref="A138:A141"/>
    <mergeCell ref="B138:B141"/>
    <mergeCell ref="C138:C141"/>
    <mergeCell ref="D138:D141"/>
    <mergeCell ref="E138:E141"/>
    <mergeCell ref="F138:F141"/>
    <mergeCell ref="G138:G141"/>
    <mergeCell ref="I125:I127"/>
    <mergeCell ref="O125:O127"/>
    <mergeCell ref="P125:P127"/>
    <mergeCell ref="R142:R143"/>
    <mergeCell ref="H142:H143"/>
    <mergeCell ref="I142:I143"/>
    <mergeCell ref="O142:O143"/>
    <mergeCell ref="P142:P143"/>
    <mergeCell ref="D144:D145"/>
    <mergeCell ref="E144:E145"/>
    <mergeCell ref="F144:F145"/>
    <mergeCell ref="G144:G145"/>
    <mergeCell ref="H144:H145"/>
    <mergeCell ref="I144:I145"/>
    <mergeCell ref="O144:O145"/>
    <mergeCell ref="P144:P145"/>
    <mergeCell ref="Q144:Q145"/>
    <mergeCell ref="R144:R145"/>
    <mergeCell ref="G128:G130"/>
    <mergeCell ref="H128:H130"/>
    <mergeCell ref="I128:I130"/>
    <mergeCell ref="H138:H141"/>
    <mergeCell ref="I138:I141"/>
    <mergeCell ref="G149:G150"/>
    <mergeCell ref="H149:H150"/>
    <mergeCell ref="I149:I150"/>
    <mergeCell ref="O149:O150"/>
    <mergeCell ref="P149:P150"/>
    <mergeCell ref="Q149:Q150"/>
    <mergeCell ref="R149:R150"/>
    <mergeCell ref="F146:F148"/>
    <mergeCell ref="G146:G148"/>
    <mergeCell ref="H146:H148"/>
    <mergeCell ref="I146:I148"/>
    <mergeCell ref="O146:O148"/>
    <mergeCell ref="P146:P148"/>
    <mergeCell ref="Q146:Q148"/>
    <mergeCell ref="R146:R148"/>
    <mergeCell ref="Q125:Q127"/>
    <mergeCell ref="R125:R127"/>
    <mergeCell ref="O138:O141"/>
    <mergeCell ref="P138:P141"/>
    <mergeCell ref="Q138:Q141"/>
    <mergeCell ref="R138:R141"/>
    <mergeCell ref="Q142:Q143"/>
    <mergeCell ref="O128:O130"/>
    <mergeCell ref="P128:P130"/>
    <mergeCell ref="A144:A145"/>
    <mergeCell ref="B144:B145"/>
    <mergeCell ref="C144:C145"/>
    <mergeCell ref="A164:A165"/>
    <mergeCell ref="B164:B165"/>
    <mergeCell ref="C164:C165"/>
    <mergeCell ref="D164:D165"/>
    <mergeCell ref="E164:E165"/>
    <mergeCell ref="F164:F165"/>
    <mergeCell ref="A149:A150"/>
    <mergeCell ref="B149:B150"/>
    <mergeCell ref="C149:C150"/>
    <mergeCell ref="A146:A148"/>
    <mergeCell ref="B146:B148"/>
    <mergeCell ref="C146:C148"/>
    <mergeCell ref="D146:D148"/>
    <mergeCell ref="E146:E148"/>
    <mergeCell ref="D149:D150"/>
    <mergeCell ref="E149:E150"/>
    <mergeCell ref="F149:F150"/>
    <mergeCell ref="P164:P165"/>
    <mergeCell ref="Q164:Q165"/>
    <mergeCell ref="R164:R165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O160:O163"/>
    <mergeCell ref="P160:P163"/>
    <mergeCell ref="Q160:Q163"/>
    <mergeCell ref="R160:R163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O211:O214"/>
    <mergeCell ref="P211:P214"/>
    <mergeCell ref="Q211:Q214"/>
    <mergeCell ref="R211:R214"/>
    <mergeCell ref="P166:P169"/>
    <mergeCell ref="Q166:Q169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O174:O175"/>
    <mergeCell ref="P174:P175"/>
    <mergeCell ref="Q174:Q175"/>
    <mergeCell ref="R166:R169"/>
    <mergeCell ref="A170:A172"/>
    <mergeCell ref="B170:B172"/>
    <mergeCell ref="C170:C172"/>
    <mergeCell ref="D170:D172"/>
    <mergeCell ref="E170:E172"/>
    <mergeCell ref="D31:D33"/>
    <mergeCell ref="E31:E33"/>
    <mergeCell ref="F31:F33"/>
    <mergeCell ref="G31:G33"/>
    <mergeCell ref="H31:H33"/>
    <mergeCell ref="I31:I33"/>
    <mergeCell ref="R174:R175"/>
    <mergeCell ref="F180:F181"/>
    <mergeCell ref="G180:G181"/>
    <mergeCell ref="H180:H181"/>
    <mergeCell ref="I180:I181"/>
    <mergeCell ref="F170:F172"/>
    <mergeCell ref="G170:G172"/>
    <mergeCell ref="H170:H172"/>
    <mergeCell ref="I170:I172"/>
    <mergeCell ref="O170:O172"/>
    <mergeCell ref="P170:P172"/>
    <mergeCell ref="Q170:Q172"/>
    <mergeCell ref="R170:R172"/>
    <mergeCell ref="O166:O169"/>
    <mergeCell ref="G164:G165"/>
    <mergeCell ref="H164:H165"/>
    <mergeCell ref="I164:I165"/>
    <mergeCell ref="O164:O165"/>
    <mergeCell ref="F37:F39"/>
    <mergeCell ref="G37:G39"/>
    <mergeCell ref="H37:H39"/>
    <mergeCell ref="I37:I39"/>
    <mergeCell ref="O31:O33"/>
    <mergeCell ref="P31:P33"/>
    <mergeCell ref="Q31:Q33"/>
    <mergeCell ref="R31:R33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O34:O36"/>
    <mergeCell ref="P34:P36"/>
    <mergeCell ref="Q34:Q36"/>
    <mergeCell ref="R34:R36"/>
    <mergeCell ref="A31:A33"/>
    <mergeCell ref="B31:B33"/>
    <mergeCell ref="C31:C33"/>
    <mergeCell ref="H44:H45"/>
    <mergeCell ref="I44:I45"/>
    <mergeCell ref="O37:O39"/>
    <mergeCell ref="P37:P39"/>
    <mergeCell ref="Q37:Q39"/>
    <mergeCell ref="R37:R39"/>
    <mergeCell ref="A40:A42"/>
    <mergeCell ref="B40:B42"/>
    <mergeCell ref="C40:C42"/>
    <mergeCell ref="D40:D42"/>
    <mergeCell ref="E40:E42"/>
    <mergeCell ref="F40:F42"/>
    <mergeCell ref="G40:G42"/>
    <mergeCell ref="H40:H42"/>
    <mergeCell ref="I40:I42"/>
    <mergeCell ref="O40:O42"/>
    <mergeCell ref="P40:P42"/>
    <mergeCell ref="Q40:Q42"/>
    <mergeCell ref="R40:R42"/>
    <mergeCell ref="A37:A39"/>
    <mergeCell ref="B37:B39"/>
    <mergeCell ref="C37:C39"/>
    <mergeCell ref="D37:D39"/>
    <mergeCell ref="E37:E39"/>
    <mergeCell ref="O44:O45"/>
    <mergeCell ref="P44:P45"/>
    <mergeCell ref="Q44:Q45"/>
    <mergeCell ref="R44:R45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O47:O48"/>
    <mergeCell ref="P47:P48"/>
    <mergeCell ref="Q47:Q48"/>
    <mergeCell ref="R47:R48"/>
    <mergeCell ref="A44:A45"/>
    <mergeCell ref="B44:B45"/>
    <mergeCell ref="C44:C45"/>
    <mergeCell ref="D44:D45"/>
    <mergeCell ref="E44:E45"/>
    <mergeCell ref="F44:F45"/>
    <mergeCell ref="G44:G4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51BB-4E98-40B0-9DDF-33D814A6D578}">
  <dimension ref="A1:R173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42578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608" t="s">
        <v>226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609" t="s">
        <v>291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253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253">
        <v>1</v>
      </c>
      <c r="B8" s="267">
        <v>2</v>
      </c>
      <c r="C8" s="253">
        <v>3</v>
      </c>
      <c r="D8" s="253">
        <v>4</v>
      </c>
      <c r="E8" s="253">
        <v>5</v>
      </c>
      <c r="F8" s="253">
        <v>6</v>
      </c>
      <c r="G8" s="253">
        <v>7</v>
      </c>
      <c r="H8" s="268">
        <v>8</v>
      </c>
      <c r="I8" s="268">
        <v>9</v>
      </c>
      <c r="J8" s="253">
        <v>10</v>
      </c>
      <c r="K8" s="253">
        <v>11</v>
      </c>
      <c r="L8" s="253">
        <v>12</v>
      </c>
      <c r="M8" s="253">
        <v>13</v>
      </c>
      <c r="N8" s="253">
        <v>14</v>
      </c>
      <c r="O8" s="268">
        <v>15</v>
      </c>
      <c r="P8" s="268">
        <v>16</v>
      </c>
      <c r="Q8" s="268">
        <v>17</v>
      </c>
      <c r="R8" s="268">
        <v>18</v>
      </c>
    </row>
    <row r="9" spans="1:18" s="251" customFormat="1" ht="18">
      <c r="A9" s="60"/>
      <c r="B9" s="60"/>
      <c r="C9" s="516" t="s">
        <v>920</v>
      </c>
      <c r="D9" s="60"/>
      <c r="E9" s="60"/>
      <c r="F9" s="60"/>
      <c r="G9" s="60"/>
      <c r="H9" s="60"/>
      <c r="I9" s="60"/>
      <c r="J9" s="60"/>
      <c r="K9" s="60"/>
      <c r="L9" s="64"/>
      <c r="M9" s="64"/>
      <c r="N9" s="64"/>
      <c r="O9" s="60"/>
      <c r="P9" s="60"/>
      <c r="Q9" s="60"/>
      <c r="R9" s="60"/>
    </row>
    <row r="10" spans="1:18" s="251" customFormat="1" ht="36">
      <c r="A10" s="716">
        <v>1</v>
      </c>
      <c r="B10" s="730" t="s">
        <v>917</v>
      </c>
      <c r="C10" s="729" t="s">
        <v>918</v>
      </c>
      <c r="D10" s="716" t="s">
        <v>906</v>
      </c>
      <c r="E10" s="716">
        <v>9.9750000000000005E-2</v>
      </c>
      <c r="F10" s="716">
        <v>61.4</v>
      </c>
      <c r="G10" s="716">
        <v>4.5199999999999996</v>
      </c>
      <c r="H10" s="726">
        <f t="shared" ref="H10" si="0">F10*H$7</f>
        <v>143.28611000000001</v>
      </c>
      <c r="I10" s="726">
        <f t="shared" ref="I10" si="1">G10*I$7</f>
        <v>13.728821999999999</v>
      </c>
      <c r="J10" s="411" t="s">
        <v>921</v>
      </c>
      <c r="K10" s="409" t="s">
        <v>919</v>
      </c>
      <c r="L10" s="510" t="s">
        <v>536</v>
      </c>
      <c r="M10" s="510">
        <v>100</v>
      </c>
      <c r="N10" s="510">
        <v>1.67</v>
      </c>
      <c r="O10" s="765">
        <f>((N10*M10)+(N11*M11))*O$7</f>
        <v>243.36110399999998</v>
      </c>
      <c r="P10" s="726">
        <f t="shared" ref="P10" si="2">H10+I10+O10</f>
        <v>400.376036</v>
      </c>
      <c r="Q10" s="726">
        <f t="shared" ref="Q10" si="3">O10*E10</f>
        <v>24.275270123999999</v>
      </c>
      <c r="R10" s="726">
        <f t="shared" ref="R10" si="4">P10*E10</f>
        <v>39.937509591000001</v>
      </c>
    </row>
    <row r="11" spans="1:18" s="251" customFormat="1" ht="18">
      <c r="A11" s="716"/>
      <c r="B11" s="730"/>
      <c r="C11" s="729"/>
      <c r="D11" s="716"/>
      <c r="E11" s="716"/>
      <c r="F11" s="716"/>
      <c r="G11" s="716"/>
      <c r="H11" s="726"/>
      <c r="I11" s="726"/>
      <c r="J11" s="411" t="s">
        <v>139</v>
      </c>
      <c r="K11" s="409" t="s">
        <v>116</v>
      </c>
      <c r="L11" s="514" t="s">
        <v>543</v>
      </c>
      <c r="M11" s="510">
        <v>520</v>
      </c>
      <c r="N11" s="510">
        <v>0.08</v>
      </c>
      <c r="O11" s="765"/>
      <c r="P11" s="726"/>
      <c r="Q11" s="726"/>
      <c r="R11" s="726"/>
    </row>
    <row r="12" spans="1:18" s="251" customFormat="1" ht="36">
      <c r="A12" s="465">
        <v>2</v>
      </c>
      <c r="B12" s="490" t="s">
        <v>143</v>
      </c>
      <c r="C12" s="466" t="s">
        <v>364</v>
      </c>
      <c r="D12" s="465" t="s">
        <v>55</v>
      </c>
      <c r="E12" s="465">
        <v>9.9750000000000005E-2</v>
      </c>
      <c r="F12" s="465">
        <f>7.64+0.45</f>
        <v>8.09</v>
      </c>
      <c r="G12" s="465">
        <f>0.74+0.75</f>
        <v>1.49</v>
      </c>
      <c r="H12" s="467">
        <f t="shared" ref="H12:H13" si="5">F12*H$7</f>
        <v>18.8792285</v>
      </c>
      <c r="I12" s="467">
        <f t="shared" ref="I12:I13" si="6">G12*I$7</f>
        <v>4.5256515000000004</v>
      </c>
      <c r="J12" s="466" t="s">
        <v>132</v>
      </c>
      <c r="K12" s="465" t="s">
        <v>111</v>
      </c>
      <c r="L12" s="177" t="s">
        <v>500</v>
      </c>
      <c r="M12" s="465">
        <f>1.58+1.575</f>
        <v>3.1550000000000002</v>
      </c>
      <c r="N12" s="465">
        <v>26</v>
      </c>
      <c r="O12" s="467">
        <f t="shared" ref="O12" si="7">N12*M12*O$7</f>
        <v>95.699479199999999</v>
      </c>
      <c r="P12" s="467">
        <f t="shared" ref="P12:P13" si="8">H12+I12+O12</f>
        <v>119.1043592</v>
      </c>
      <c r="Q12" s="467">
        <f t="shared" ref="Q12:Q13" si="9">O12*E12</f>
        <v>9.5460230502000005</v>
      </c>
      <c r="R12" s="467">
        <f t="shared" ref="R12:R13" si="10">P12*E12</f>
        <v>11.880659830200001</v>
      </c>
    </row>
    <row r="13" spans="1:18" s="251" customFormat="1" ht="18">
      <c r="A13" s="727">
        <v>3</v>
      </c>
      <c r="B13" s="728" t="s">
        <v>925</v>
      </c>
      <c r="C13" s="756" t="s">
        <v>1032</v>
      </c>
      <c r="D13" s="716" t="s">
        <v>919</v>
      </c>
      <c r="E13" s="716">
        <v>9.9749999999999996</v>
      </c>
      <c r="F13" s="716">
        <f>0.84+0.3</f>
        <v>1.1399999999999999</v>
      </c>
      <c r="G13" s="716">
        <f>0.21+0.01</f>
        <v>0.22</v>
      </c>
      <c r="H13" s="726">
        <f t="shared" si="5"/>
        <v>2.660361</v>
      </c>
      <c r="I13" s="726">
        <f t="shared" si="6"/>
        <v>0.66821699999999995</v>
      </c>
      <c r="J13" s="411" t="s">
        <v>926</v>
      </c>
      <c r="K13" s="409" t="s">
        <v>919</v>
      </c>
      <c r="L13" s="421" t="s">
        <v>1028</v>
      </c>
      <c r="M13" s="421">
        <v>1.03</v>
      </c>
      <c r="N13" s="421">
        <v>1.04</v>
      </c>
      <c r="O13" s="725">
        <f>((N13*M13)+(N14*M14))*O$7</f>
        <v>1.6346959680000002</v>
      </c>
      <c r="P13" s="726">
        <f t="shared" si="8"/>
        <v>4.9632739680000002</v>
      </c>
      <c r="Q13" s="726">
        <f t="shared" si="9"/>
        <v>16.306092280800002</v>
      </c>
      <c r="R13" s="726">
        <f t="shared" si="10"/>
        <v>49.508657830799997</v>
      </c>
    </row>
    <row r="14" spans="1:18" s="251" customFormat="1" ht="18">
      <c r="A14" s="727"/>
      <c r="B14" s="728"/>
      <c r="C14" s="729"/>
      <c r="D14" s="716"/>
      <c r="E14" s="716"/>
      <c r="F14" s="716"/>
      <c r="G14" s="716"/>
      <c r="H14" s="726"/>
      <c r="I14" s="726"/>
      <c r="J14" s="411" t="s">
        <v>260</v>
      </c>
      <c r="K14" s="409" t="s">
        <v>116</v>
      </c>
      <c r="L14" s="479" t="s">
        <v>535</v>
      </c>
      <c r="M14" s="409">
        <v>2</v>
      </c>
      <c r="N14" s="421">
        <v>0.16500000000000001</v>
      </c>
      <c r="O14" s="725"/>
      <c r="P14" s="726"/>
      <c r="Q14" s="726"/>
      <c r="R14" s="726"/>
    </row>
    <row r="15" spans="1:18" s="251" customFormat="1" ht="36">
      <c r="A15" s="409">
        <v>4</v>
      </c>
      <c r="B15" s="410" t="s">
        <v>922</v>
      </c>
      <c r="C15" s="411" t="s">
        <v>923</v>
      </c>
      <c r="D15" s="409" t="s">
        <v>906</v>
      </c>
      <c r="E15" s="465">
        <v>9.9750000000000005E-2</v>
      </c>
      <c r="F15" s="409">
        <v>9.8800000000000008</v>
      </c>
      <c r="G15" s="409">
        <v>0.95</v>
      </c>
      <c r="H15" s="413">
        <f t="shared" ref="H15:H16" si="11">F15*H$7</f>
        <v>23.056462000000003</v>
      </c>
      <c r="I15" s="413">
        <f t="shared" ref="I15" si="12">G15*I$7</f>
        <v>2.8854824999999997</v>
      </c>
      <c r="J15" s="411" t="s">
        <v>132</v>
      </c>
      <c r="K15" s="409" t="s">
        <v>924</v>
      </c>
      <c r="L15" s="177" t="s">
        <v>500</v>
      </c>
      <c r="M15" s="409">
        <v>2.04</v>
      </c>
      <c r="N15" s="465">
        <v>26</v>
      </c>
      <c r="O15" s="413">
        <f>N15*M15*O$7</f>
        <v>61.878585599999994</v>
      </c>
      <c r="P15" s="413">
        <f t="shared" ref="P15:P19" si="13">H15+I15+O15</f>
        <v>87.820530099999999</v>
      </c>
      <c r="Q15" s="413">
        <f t="shared" ref="Q15:Q18" si="14">O15*E15</f>
        <v>6.1723889135999999</v>
      </c>
      <c r="R15" s="413">
        <f t="shared" ref="R15:R19" si="15">P15*E15</f>
        <v>8.7600978774750011</v>
      </c>
    </row>
    <row r="16" spans="1:18" s="251" customFormat="1" ht="36">
      <c r="A16" s="409">
        <v>5</v>
      </c>
      <c r="B16" s="410" t="s">
        <v>365</v>
      </c>
      <c r="C16" s="411" t="s">
        <v>928</v>
      </c>
      <c r="D16" s="409" t="s">
        <v>924</v>
      </c>
      <c r="E16" s="409">
        <f>9.975*0.1</f>
        <v>0.99750000000000005</v>
      </c>
      <c r="F16" s="409">
        <v>1.62</v>
      </c>
      <c r="G16" s="409"/>
      <c r="H16" s="413">
        <f t="shared" si="11"/>
        <v>3.7805130000000005</v>
      </c>
      <c r="I16" s="413"/>
      <c r="J16" s="411" t="s">
        <v>162</v>
      </c>
      <c r="K16" s="409" t="s">
        <v>924</v>
      </c>
      <c r="L16" s="167" t="s">
        <v>160</v>
      </c>
      <c r="M16" s="409">
        <v>1.02</v>
      </c>
      <c r="N16" s="421">
        <v>29.22</v>
      </c>
      <c r="O16" s="413">
        <f>N16*M16*O$7</f>
        <v>34.771005215999999</v>
      </c>
      <c r="P16" s="413">
        <f t="shared" si="13"/>
        <v>38.551518215999998</v>
      </c>
      <c r="Q16" s="413">
        <f t="shared" si="14"/>
        <v>34.684077702960003</v>
      </c>
      <c r="R16" s="413">
        <f t="shared" si="15"/>
        <v>38.45513942046</v>
      </c>
    </row>
    <row r="17" spans="1:18" s="251" customFormat="1" ht="18">
      <c r="A17" s="465">
        <v>6</v>
      </c>
      <c r="B17" s="486" t="s">
        <v>120</v>
      </c>
      <c r="C17" s="466" t="s">
        <v>927</v>
      </c>
      <c r="D17" s="465" t="s">
        <v>56</v>
      </c>
      <c r="E17" s="488">
        <v>9.9749999999999996</v>
      </c>
      <c r="F17" s="465"/>
      <c r="G17" s="465"/>
      <c r="H17" s="467"/>
      <c r="I17" s="467"/>
      <c r="J17" s="466" t="s">
        <v>316</v>
      </c>
      <c r="K17" s="465" t="s">
        <v>56</v>
      </c>
      <c r="L17" s="480"/>
      <c r="M17" s="479">
        <v>1</v>
      </c>
      <c r="N17" s="479">
        <v>0.59</v>
      </c>
      <c r="O17" s="467">
        <f t="shared" ref="O17" si="16">N17*M17*O$7</f>
        <v>0.68831759999999986</v>
      </c>
      <c r="P17" s="467">
        <f t="shared" si="13"/>
        <v>0.68831759999999986</v>
      </c>
      <c r="Q17" s="467">
        <f t="shared" si="14"/>
        <v>6.8659680599999984</v>
      </c>
      <c r="R17" s="467">
        <f t="shared" si="15"/>
        <v>6.8659680599999984</v>
      </c>
    </row>
    <row r="18" spans="1:18" s="251" customFormat="1" ht="36">
      <c r="A18" s="517">
        <v>7</v>
      </c>
      <c r="B18" s="518" t="s">
        <v>929</v>
      </c>
      <c r="C18" s="519" t="s">
        <v>931</v>
      </c>
      <c r="D18" s="502" t="s">
        <v>889</v>
      </c>
      <c r="E18" s="523">
        <f>9.975*0.15</f>
        <v>1.4962499999999999</v>
      </c>
      <c r="F18" s="517">
        <v>1.45</v>
      </c>
      <c r="G18" s="517"/>
      <c r="H18" s="413">
        <f t="shared" ref="H18:H19" si="17">F18*H$7</f>
        <v>3.3837924999999998</v>
      </c>
      <c r="I18" s="501"/>
      <c r="J18" s="519" t="s">
        <v>930</v>
      </c>
      <c r="K18" s="502" t="s">
        <v>889</v>
      </c>
      <c r="L18" s="510" t="s">
        <v>1000</v>
      </c>
      <c r="M18" s="517">
        <v>1.25</v>
      </c>
      <c r="N18" s="425">
        <v>1.25</v>
      </c>
      <c r="O18" s="520">
        <f>N18*M18*O$7</f>
        <v>1.8228749999999998</v>
      </c>
      <c r="P18" s="520">
        <f t="shared" si="13"/>
        <v>5.2066675</v>
      </c>
      <c r="Q18" s="520">
        <f t="shared" si="14"/>
        <v>2.7274767187499993</v>
      </c>
      <c r="R18" s="520">
        <f t="shared" si="15"/>
        <v>7.7904762468749995</v>
      </c>
    </row>
    <row r="19" spans="1:18" s="251" customFormat="1" ht="18">
      <c r="A19" s="479">
        <v>8</v>
      </c>
      <c r="B19" s="480" t="s">
        <v>554</v>
      </c>
      <c r="C19" s="481" t="s">
        <v>932</v>
      </c>
      <c r="D19" s="479" t="s">
        <v>55</v>
      </c>
      <c r="E19" s="144">
        <v>9.9750000000000005E-2</v>
      </c>
      <c r="F19" s="479">
        <v>3.57</v>
      </c>
      <c r="G19" s="479">
        <v>0.99</v>
      </c>
      <c r="H19" s="474">
        <f t="shared" si="17"/>
        <v>8.3311305000000004</v>
      </c>
      <c r="I19" s="474">
        <f t="shared" ref="I19" si="18">G19*I$7</f>
        <v>3.0069764999999999</v>
      </c>
      <c r="J19" s="481"/>
      <c r="K19" s="479"/>
      <c r="L19" s="479"/>
      <c r="M19" s="479"/>
      <c r="N19" s="479"/>
      <c r="O19" s="474"/>
      <c r="P19" s="474">
        <f t="shared" si="13"/>
        <v>11.338107000000001</v>
      </c>
      <c r="Q19" s="474"/>
      <c r="R19" s="474">
        <f t="shared" si="15"/>
        <v>1.1309761732500001</v>
      </c>
    </row>
    <row r="20" spans="1:18" s="251" customFormat="1" ht="18">
      <c r="A20" s="60"/>
      <c r="B20" s="60"/>
      <c r="C20" s="516" t="s">
        <v>935</v>
      </c>
      <c r="D20" s="60"/>
      <c r="E20" s="60"/>
      <c r="F20" s="60"/>
      <c r="G20" s="60"/>
      <c r="H20" s="60"/>
      <c r="I20" s="60"/>
      <c r="J20" s="60"/>
      <c r="K20" s="60"/>
      <c r="L20" s="64"/>
      <c r="M20" s="64"/>
      <c r="N20" s="64"/>
      <c r="O20" s="60"/>
      <c r="P20" s="60"/>
      <c r="Q20" s="60"/>
      <c r="R20" s="60"/>
    </row>
    <row r="21" spans="1:18" s="251" customFormat="1" ht="36">
      <c r="A21" s="409">
        <v>1</v>
      </c>
      <c r="B21" s="410" t="s">
        <v>365</v>
      </c>
      <c r="C21" s="411" t="s">
        <v>933</v>
      </c>
      <c r="D21" s="409" t="s">
        <v>924</v>
      </c>
      <c r="E21" s="409">
        <f>18.16*0.15</f>
        <v>2.7239999999999998</v>
      </c>
      <c r="F21" s="409">
        <v>1.62</v>
      </c>
      <c r="G21" s="409"/>
      <c r="H21" s="413">
        <f t="shared" ref="H21" si="19">F21*H$7</f>
        <v>3.7805130000000005</v>
      </c>
      <c r="I21" s="413"/>
      <c r="J21" s="411" t="s">
        <v>162</v>
      </c>
      <c r="K21" s="409" t="s">
        <v>924</v>
      </c>
      <c r="L21" s="167" t="s">
        <v>160</v>
      </c>
      <c r="M21" s="409">
        <v>1.02</v>
      </c>
      <c r="N21" s="421">
        <v>29.22</v>
      </c>
      <c r="O21" s="413">
        <f>N21*M21*O$7/1.02</f>
        <v>34.0892208</v>
      </c>
      <c r="P21" s="413">
        <f t="shared" ref="P21:P22" si="20">H21+I21+O21</f>
        <v>37.869733799999999</v>
      </c>
      <c r="Q21" s="413">
        <f t="shared" ref="Q21:Q22" si="21">O21*E21</f>
        <v>92.859037459199996</v>
      </c>
      <c r="R21" s="413">
        <f t="shared" ref="R21:R22" si="22">P21*E21</f>
        <v>103.15715487119999</v>
      </c>
    </row>
    <row r="22" spans="1:18" s="251" customFormat="1" ht="18">
      <c r="A22" s="613">
        <v>2</v>
      </c>
      <c r="B22" s="629" t="s">
        <v>240</v>
      </c>
      <c r="C22" s="615" t="s">
        <v>934</v>
      </c>
      <c r="D22" s="613" t="s">
        <v>55</v>
      </c>
      <c r="E22" s="612">
        <f>0.1816*0.1</f>
        <v>1.8160000000000003E-2</v>
      </c>
      <c r="F22" s="613">
        <v>1.74</v>
      </c>
      <c r="G22" s="613">
        <v>11.06</v>
      </c>
      <c r="H22" s="612">
        <f>F22*H$7</f>
        <v>4.0605510000000002</v>
      </c>
      <c r="I22" s="612">
        <f t="shared" ref="I22" si="23">G22*I$7</f>
        <v>33.593091000000001</v>
      </c>
      <c r="J22" s="481" t="s">
        <v>149</v>
      </c>
      <c r="K22" s="479" t="s">
        <v>111</v>
      </c>
      <c r="L22" s="479" t="s">
        <v>238</v>
      </c>
      <c r="M22" s="479">
        <v>12.6</v>
      </c>
      <c r="N22" s="479">
        <v>4</v>
      </c>
      <c r="O22" s="611">
        <f>((N22*M22)+(N23*M23)+(N24*M24))*O$7</f>
        <v>66.498480000000001</v>
      </c>
      <c r="P22" s="612">
        <f t="shared" si="20"/>
        <v>104.15212200000001</v>
      </c>
      <c r="Q22" s="612">
        <f t="shared" si="21"/>
        <v>1.2076123968000001</v>
      </c>
      <c r="R22" s="612">
        <f t="shared" si="22"/>
        <v>1.8914025355200004</v>
      </c>
    </row>
    <row r="23" spans="1:18" s="251" customFormat="1" ht="18">
      <c r="A23" s="613"/>
      <c r="B23" s="629"/>
      <c r="C23" s="615"/>
      <c r="D23" s="613"/>
      <c r="E23" s="612"/>
      <c r="F23" s="613"/>
      <c r="G23" s="613"/>
      <c r="H23" s="612"/>
      <c r="I23" s="612"/>
      <c r="J23" s="481" t="s">
        <v>150</v>
      </c>
      <c r="K23" s="479" t="s">
        <v>111</v>
      </c>
      <c r="L23" s="479" t="s">
        <v>151</v>
      </c>
      <c r="M23" s="479">
        <v>1.5</v>
      </c>
      <c r="N23" s="479">
        <v>4</v>
      </c>
      <c r="O23" s="611"/>
      <c r="P23" s="612"/>
      <c r="Q23" s="612"/>
      <c r="R23" s="612"/>
    </row>
    <row r="24" spans="1:18" s="251" customFormat="1" ht="18">
      <c r="A24" s="613"/>
      <c r="B24" s="629"/>
      <c r="C24" s="615"/>
      <c r="D24" s="613"/>
      <c r="E24" s="612"/>
      <c r="F24" s="613"/>
      <c r="G24" s="613"/>
      <c r="H24" s="612"/>
      <c r="I24" s="612"/>
      <c r="J24" s="481" t="s">
        <v>134</v>
      </c>
      <c r="K24" s="479" t="s">
        <v>111</v>
      </c>
      <c r="L24" s="140"/>
      <c r="M24" s="479">
        <v>3</v>
      </c>
      <c r="N24" s="479">
        <v>0.2</v>
      </c>
      <c r="O24" s="611"/>
      <c r="P24" s="612"/>
      <c r="Q24" s="612"/>
      <c r="R24" s="612"/>
    </row>
    <row r="25" spans="1:18" s="251" customFormat="1" ht="18">
      <c r="A25" s="479">
        <v>3</v>
      </c>
      <c r="B25" s="480" t="s">
        <v>554</v>
      </c>
      <c r="C25" s="481" t="s">
        <v>148</v>
      </c>
      <c r="D25" s="479" t="s">
        <v>55</v>
      </c>
      <c r="E25" s="144">
        <v>0.18160000000000001</v>
      </c>
      <c r="F25" s="479">
        <v>3.57</v>
      </c>
      <c r="G25" s="479">
        <v>0.99</v>
      </c>
      <c r="H25" s="474">
        <f t="shared" ref="H25" si="24">F25*H$7</f>
        <v>8.3311305000000004</v>
      </c>
      <c r="I25" s="474">
        <f t="shared" ref="I25" si="25">G25*I$7</f>
        <v>3.0069764999999999</v>
      </c>
      <c r="J25" s="481"/>
      <c r="K25" s="479"/>
      <c r="L25" s="479"/>
      <c r="M25" s="479"/>
      <c r="N25" s="479"/>
      <c r="O25" s="474"/>
      <c r="P25" s="474">
        <f t="shared" ref="P25" si="26">H25+I25+O25</f>
        <v>11.338107000000001</v>
      </c>
      <c r="Q25" s="474"/>
      <c r="R25" s="474">
        <f t="shared" ref="R25" si="27">P25*E25</f>
        <v>2.0590002312000002</v>
      </c>
    </row>
    <row r="26" spans="1:18" s="251" customFormat="1" ht="18">
      <c r="A26" s="60"/>
      <c r="B26" s="60"/>
      <c r="C26" s="61" t="s">
        <v>250</v>
      </c>
      <c r="D26" s="60"/>
      <c r="E26" s="60"/>
      <c r="F26" s="60"/>
      <c r="G26" s="60"/>
      <c r="H26" s="60"/>
      <c r="I26" s="60"/>
      <c r="J26" s="60"/>
      <c r="K26" s="60"/>
      <c r="L26" s="64"/>
      <c r="M26" s="64"/>
      <c r="N26" s="64"/>
      <c r="O26" s="60"/>
      <c r="P26" s="60"/>
      <c r="Q26" s="60"/>
      <c r="R26" s="60"/>
    </row>
    <row r="27" spans="1:18" s="251" customFormat="1" ht="72">
      <c r="A27" s="465">
        <v>1</v>
      </c>
      <c r="B27" s="465" t="s">
        <v>120</v>
      </c>
      <c r="C27" s="198" t="s">
        <v>367</v>
      </c>
      <c r="D27" s="465" t="s">
        <v>56</v>
      </c>
      <c r="E27" s="465">
        <v>1.08</v>
      </c>
      <c r="F27" s="465"/>
      <c r="G27" s="465"/>
      <c r="H27" s="465"/>
      <c r="I27" s="465"/>
      <c r="J27" s="466" t="s">
        <v>557</v>
      </c>
      <c r="K27" s="465" t="s">
        <v>56</v>
      </c>
      <c r="L27" s="465" t="s">
        <v>550</v>
      </c>
      <c r="M27" s="465">
        <v>1</v>
      </c>
      <c r="N27" s="465">
        <v>24.17</v>
      </c>
      <c r="O27" s="467">
        <f t="shared" ref="O27:O29" si="28">M27*N27*1.02</f>
        <v>24.653400000000001</v>
      </c>
      <c r="P27" s="467">
        <f t="shared" ref="P27:P29" si="29">H27+I27+O27</f>
        <v>24.653400000000001</v>
      </c>
      <c r="Q27" s="467">
        <f t="shared" ref="Q27:Q29" si="30">O27*E27</f>
        <v>26.625672000000002</v>
      </c>
      <c r="R27" s="467">
        <f t="shared" ref="R27:R29" si="31">P27*E27</f>
        <v>26.625672000000002</v>
      </c>
    </row>
    <row r="28" spans="1:18" s="251" customFormat="1" ht="54">
      <c r="A28" s="465">
        <v>2</v>
      </c>
      <c r="B28" s="465" t="s">
        <v>120</v>
      </c>
      <c r="C28" s="198" t="s">
        <v>936</v>
      </c>
      <c r="D28" s="465" t="s">
        <v>56</v>
      </c>
      <c r="E28" s="465">
        <v>3.87</v>
      </c>
      <c r="F28" s="465"/>
      <c r="G28" s="465"/>
      <c r="H28" s="465"/>
      <c r="I28" s="465"/>
      <c r="J28" s="466" t="s">
        <v>130</v>
      </c>
      <c r="K28" s="465" t="s">
        <v>56</v>
      </c>
      <c r="L28" s="465" t="s">
        <v>549</v>
      </c>
      <c r="M28" s="465">
        <v>1</v>
      </c>
      <c r="N28" s="465">
        <v>31.67</v>
      </c>
      <c r="O28" s="467">
        <f t="shared" si="28"/>
        <v>32.303400000000003</v>
      </c>
      <c r="P28" s="467">
        <f t="shared" si="29"/>
        <v>32.303400000000003</v>
      </c>
      <c r="Q28" s="467">
        <f t="shared" si="30"/>
        <v>125.01415800000002</v>
      </c>
      <c r="R28" s="467">
        <f t="shared" si="31"/>
        <v>125.01415800000002</v>
      </c>
    </row>
    <row r="29" spans="1:18" s="251" customFormat="1" ht="72">
      <c r="A29" s="465">
        <v>3</v>
      </c>
      <c r="B29" s="465" t="s">
        <v>120</v>
      </c>
      <c r="C29" s="198" t="s">
        <v>937</v>
      </c>
      <c r="D29" s="465" t="s">
        <v>56</v>
      </c>
      <c r="E29" s="465">
        <v>2.1</v>
      </c>
      <c r="F29" s="465"/>
      <c r="G29" s="465"/>
      <c r="H29" s="465"/>
      <c r="I29" s="465"/>
      <c r="J29" s="466" t="s">
        <v>130</v>
      </c>
      <c r="K29" s="465" t="s">
        <v>56</v>
      </c>
      <c r="L29" s="465" t="s">
        <v>549</v>
      </c>
      <c r="M29" s="465">
        <v>1</v>
      </c>
      <c r="N29" s="465">
        <v>31.67</v>
      </c>
      <c r="O29" s="467">
        <f t="shared" si="28"/>
        <v>32.303400000000003</v>
      </c>
      <c r="P29" s="467">
        <f t="shared" si="29"/>
        <v>32.303400000000003</v>
      </c>
      <c r="Q29" s="467">
        <f t="shared" si="30"/>
        <v>67.837140000000005</v>
      </c>
      <c r="R29" s="467">
        <f t="shared" si="31"/>
        <v>67.837140000000005</v>
      </c>
    </row>
    <row r="30" spans="1:18" s="251" customFormat="1" ht="18">
      <c r="A30" s="534"/>
      <c r="B30" s="534"/>
      <c r="C30" s="535" t="s">
        <v>938</v>
      </c>
      <c r="D30" s="534"/>
      <c r="E30" s="534"/>
      <c r="F30" s="534"/>
      <c r="G30" s="534"/>
      <c r="H30" s="534"/>
      <c r="I30" s="534"/>
      <c r="J30" s="534"/>
      <c r="K30" s="534"/>
      <c r="L30" s="534"/>
      <c r="M30" s="534"/>
      <c r="N30" s="534"/>
      <c r="O30" s="534"/>
      <c r="P30" s="534"/>
      <c r="Q30" s="534"/>
      <c r="R30" s="534"/>
    </row>
    <row r="31" spans="1:18" s="251" customFormat="1" ht="18" customHeight="1">
      <c r="A31" s="668">
        <v>1</v>
      </c>
      <c r="B31" s="619" t="s">
        <v>131</v>
      </c>
      <c r="C31" s="718" t="s">
        <v>1033</v>
      </c>
      <c r="D31" s="668" t="s">
        <v>58</v>
      </c>
      <c r="E31" s="668">
        <v>0.28399999999999997</v>
      </c>
      <c r="F31" s="668">
        <v>46.4</v>
      </c>
      <c r="G31" s="668">
        <v>6.8</v>
      </c>
      <c r="H31" s="652">
        <f>F31*H$7</f>
        <v>108.28135999999999</v>
      </c>
      <c r="I31" s="652">
        <f>G31*I$7</f>
        <v>20.653980000000001</v>
      </c>
      <c r="J31" s="511" t="s">
        <v>132</v>
      </c>
      <c r="K31" s="510" t="s">
        <v>113</v>
      </c>
      <c r="L31" s="515" t="s">
        <v>500</v>
      </c>
      <c r="M31" s="510">
        <v>1.78</v>
      </c>
      <c r="N31" s="510">
        <v>26</v>
      </c>
      <c r="O31" s="768">
        <f>((N31*M31)+(N32*M32))*O$7</f>
        <v>58.611993599999998</v>
      </c>
      <c r="P31" s="652">
        <f>H31+I31+O31</f>
        <v>187.5473336</v>
      </c>
      <c r="Q31" s="652">
        <f>O31*E31</f>
        <v>16.645806182399998</v>
      </c>
      <c r="R31" s="652">
        <f>P31*E31</f>
        <v>53.263442742399995</v>
      </c>
    </row>
    <row r="32" spans="1:18" s="251" customFormat="1" ht="18">
      <c r="A32" s="670"/>
      <c r="B32" s="621"/>
      <c r="C32" s="744"/>
      <c r="D32" s="670"/>
      <c r="E32" s="670"/>
      <c r="F32" s="670"/>
      <c r="G32" s="670"/>
      <c r="H32" s="654"/>
      <c r="I32" s="654"/>
      <c r="J32" s="536" t="s">
        <v>133</v>
      </c>
      <c r="K32" s="510" t="s">
        <v>61</v>
      </c>
      <c r="L32" s="510" t="s">
        <v>939</v>
      </c>
      <c r="M32" s="510">
        <v>5.28</v>
      </c>
      <c r="N32" s="510">
        <v>0.75</v>
      </c>
      <c r="O32" s="769"/>
      <c r="P32" s="654"/>
      <c r="Q32" s="654"/>
      <c r="R32" s="654"/>
    </row>
    <row r="33" spans="1:18" s="251" customFormat="1" ht="36">
      <c r="A33" s="510">
        <v>2</v>
      </c>
      <c r="B33" s="514" t="s">
        <v>940</v>
      </c>
      <c r="C33" s="511" t="s">
        <v>1034</v>
      </c>
      <c r="D33" s="510" t="s">
        <v>118</v>
      </c>
      <c r="E33" s="510">
        <v>1.1200000000000001</v>
      </c>
      <c r="F33" s="510">
        <v>1.07</v>
      </c>
      <c r="G33" s="510">
        <v>0.08</v>
      </c>
      <c r="H33" s="512">
        <f>F33*H$7</f>
        <v>2.4970055000000002</v>
      </c>
      <c r="I33" s="513">
        <f>G33*I$7</f>
        <v>0.24298800000000001</v>
      </c>
      <c r="J33" s="511" t="s">
        <v>132</v>
      </c>
      <c r="K33" s="510" t="s">
        <v>113</v>
      </c>
      <c r="L33" s="515" t="s">
        <v>500</v>
      </c>
      <c r="M33" s="510">
        <v>4.3999999999999997E-2</v>
      </c>
      <c r="N33" s="510">
        <v>26</v>
      </c>
      <c r="O33" s="537">
        <f>N33*M33*O$7</f>
        <v>1.3346361599999998</v>
      </c>
      <c r="P33" s="512">
        <f t="shared" ref="P33:P34" si="32">H33+I33+O33</f>
        <v>4.0746296600000003</v>
      </c>
      <c r="Q33" s="512">
        <f t="shared" ref="Q33:Q34" si="33">O33*E33</f>
        <v>1.4947924991999999</v>
      </c>
      <c r="R33" s="512">
        <f t="shared" ref="R33:R34" si="34">P33*E33</f>
        <v>4.563585219200001</v>
      </c>
    </row>
    <row r="34" spans="1:18" s="251" customFormat="1" ht="36">
      <c r="A34" s="668">
        <v>3</v>
      </c>
      <c r="B34" s="766" t="s">
        <v>310</v>
      </c>
      <c r="C34" s="718" t="s">
        <v>951</v>
      </c>
      <c r="D34" s="668" t="s">
        <v>56</v>
      </c>
      <c r="E34" s="652">
        <v>22.75</v>
      </c>
      <c r="F34" s="668">
        <f>3.9-0.56</f>
        <v>3.34</v>
      </c>
      <c r="G34" s="668">
        <f>0.18-0.035</f>
        <v>0.14499999999999999</v>
      </c>
      <c r="H34" s="652">
        <f t="shared" ref="H34" si="35">F34*H$7</f>
        <v>7.7943910000000001</v>
      </c>
      <c r="I34" s="652">
        <f t="shared" ref="I34" si="36">G34*I$7</f>
        <v>0.44041574999999999</v>
      </c>
      <c r="J34" s="466" t="s">
        <v>311</v>
      </c>
      <c r="K34" s="465" t="s">
        <v>56</v>
      </c>
      <c r="L34" s="167" t="s">
        <v>507</v>
      </c>
      <c r="M34" s="465">
        <v>1</v>
      </c>
      <c r="N34" s="167">
        <v>4.96</v>
      </c>
      <c r="O34" s="768">
        <f>((N34*M34)+(N35*M35))*O$7</f>
        <v>6.8481767999999992</v>
      </c>
      <c r="P34" s="652">
        <f t="shared" si="32"/>
        <v>15.08298355</v>
      </c>
      <c r="Q34" s="652">
        <f t="shared" si="33"/>
        <v>155.79602219999998</v>
      </c>
      <c r="R34" s="652">
        <f t="shared" si="34"/>
        <v>343.13787576250002</v>
      </c>
    </row>
    <row r="35" spans="1:18" s="251" customFormat="1" ht="18">
      <c r="A35" s="670"/>
      <c r="B35" s="767"/>
      <c r="C35" s="744"/>
      <c r="D35" s="670"/>
      <c r="E35" s="654"/>
      <c r="F35" s="670"/>
      <c r="G35" s="670"/>
      <c r="H35" s="654"/>
      <c r="I35" s="654"/>
      <c r="J35" s="466" t="s">
        <v>132</v>
      </c>
      <c r="K35" s="465" t="s">
        <v>113</v>
      </c>
      <c r="L35" s="177" t="s">
        <v>500</v>
      </c>
      <c r="M35" s="465">
        <v>3.5000000000000003E-2</v>
      </c>
      <c r="N35" s="465">
        <v>26</v>
      </c>
      <c r="O35" s="769"/>
      <c r="P35" s="654"/>
      <c r="Q35" s="654"/>
      <c r="R35" s="654"/>
    </row>
    <row r="36" spans="1:18" s="251" customFormat="1" ht="18" customHeight="1">
      <c r="A36" s="668">
        <v>4</v>
      </c>
      <c r="B36" s="619" t="s">
        <v>131</v>
      </c>
      <c r="C36" s="718" t="s">
        <v>953</v>
      </c>
      <c r="D36" s="668" t="s">
        <v>58</v>
      </c>
      <c r="E36" s="668">
        <v>0.32174999999999998</v>
      </c>
      <c r="F36" s="668">
        <v>46.4</v>
      </c>
      <c r="G36" s="668">
        <v>6.8</v>
      </c>
      <c r="H36" s="652">
        <f>F36*H$7</f>
        <v>108.28135999999999</v>
      </c>
      <c r="I36" s="652">
        <f>G36*I$7</f>
        <v>20.653980000000001</v>
      </c>
      <c r="J36" s="511" t="s">
        <v>132</v>
      </c>
      <c r="K36" s="510" t="s">
        <v>113</v>
      </c>
      <c r="L36" s="515" t="s">
        <v>500</v>
      </c>
      <c r="M36" s="510">
        <v>1.78</v>
      </c>
      <c r="N36" s="510">
        <v>26</v>
      </c>
      <c r="O36" s="768">
        <f>((N36*M36)+(N37*M37))*O$7</f>
        <v>58.611993599999998</v>
      </c>
      <c r="P36" s="652">
        <f t="shared" ref="P36" si="37">H36+I36+O36</f>
        <v>187.5473336</v>
      </c>
      <c r="Q36" s="652">
        <f t="shared" ref="Q36" si="38">O36*E36</f>
        <v>18.858408940799997</v>
      </c>
      <c r="R36" s="652">
        <f t="shared" ref="R36" si="39">P36*E36</f>
        <v>60.3433545858</v>
      </c>
    </row>
    <row r="37" spans="1:18" s="251" customFormat="1" ht="18">
      <c r="A37" s="670"/>
      <c r="B37" s="621"/>
      <c r="C37" s="744"/>
      <c r="D37" s="670"/>
      <c r="E37" s="670"/>
      <c r="F37" s="670"/>
      <c r="G37" s="670"/>
      <c r="H37" s="654"/>
      <c r="I37" s="654"/>
      <c r="J37" s="536" t="s">
        <v>133</v>
      </c>
      <c r="K37" s="510" t="s">
        <v>61</v>
      </c>
      <c r="L37" s="510" t="s">
        <v>939</v>
      </c>
      <c r="M37" s="510">
        <v>5.28</v>
      </c>
      <c r="N37" s="510">
        <v>0.75</v>
      </c>
      <c r="O37" s="769"/>
      <c r="P37" s="654"/>
      <c r="Q37" s="654"/>
      <c r="R37" s="654"/>
    </row>
    <row r="38" spans="1:18" s="251" customFormat="1" ht="18" customHeight="1">
      <c r="A38" s="668">
        <v>5</v>
      </c>
      <c r="B38" s="766" t="s">
        <v>941</v>
      </c>
      <c r="C38" s="718" t="s">
        <v>952</v>
      </c>
      <c r="D38" s="668" t="s">
        <v>118</v>
      </c>
      <c r="E38" s="668">
        <v>22.19</v>
      </c>
      <c r="F38" s="668">
        <v>0.45200000000000001</v>
      </c>
      <c r="G38" s="668">
        <v>2.9000000000000001E-2</v>
      </c>
      <c r="H38" s="652">
        <f>F38*H$7</f>
        <v>1.0548098000000001</v>
      </c>
      <c r="I38" s="652">
        <f>G38*I$7</f>
        <v>8.8083149999999999E-2</v>
      </c>
      <c r="J38" s="511" t="s">
        <v>942</v>
      </c>
      <c r="K38" s="510" t="s">
        <v>53</v>
      </c>
      <c r="L38" s="510" t="s">
        <v>943</v>
      </c>
      <c r="M38" s="510">
        <v>2.4E-2</v>
      </c>
      <c r="N38" s="510">
        <v>20.079999999999998</v>
      </c>
      <c r="O38" s="652">
        <f>((N38*M38)+(N39*M39))*O$7</f>
        <v>0.5645604287999999</v>
      </c>
      <c r="P38" s="652">
        <f>H38+I38+O38</f>
        <v>1.7074533788000001</v>
      </c>
      <c r="Q38" s="652">
        <f>O38*E38</f>
        <v>12.527595915071998</v>
      </c>
      <c r="R38" s="652">
        <f>P38*E38</f>
        <v>37.888390475572002</v>
      </c>
    </row>
    <row r="39" spans="1:18" s="251" customFormat="1" ht="18">
      <c r="A39" s="670"/>
      <c r="B39" s="767"/>
      <c r="C39" s="744"/>
      <c r="D39" s="670"/>
      <c r="E39" s="670"/>
      <c r="F39" s="670"/>
      <c r="G39" s="670"/>
      <c r="H39" s="654"/>
      <c r="I39" s="654"/>
      <c r="J39" s="511" t="s">
        <v>134</v>
      </c>
      <c r="K39" s="510" t="s">
        <v>113</v>
      </c>
      <c r="L39" s="510"/>
      <c r="M39" s="510">
        <v>0.01</v>
      </c>
      <c r="N39" s="510">
        <v>0.2</v>
      </c>
      <c r="O39" s="654"/>
      <c r="P39" s="654"/>
      <c r="Q39" s="654"/>
      <c r="R39" s="654"/>
    </row>
    <row r="40" spans="1:18" s="251" customFormat="1" ht="36">
      <c r="A40" s="668">
        <v>6</v>
      </c>
      <c r="B40" s="619" t="s">
        <v>138</v>
      </c>
      <c r="C40" s="717" t="s">
        <v>954</v>
      </c>
      <c r="D40" s="668" t="s">
        <v>55</v>
      </c>
      <c r="E40" s="668">
        <v>0.32174999999999998</v>
      </c>
      <c r="F40" s="668">
        <v>94.7</v>
      </c>
      <c r="G40" s="668">
        <v>2</v>
      </c>
      <c r="H40" s="652">
        <f>F40*H$7</f>
        <v>220.996655</v>
      </c>
      <c r="I40" s="652">
        <f>G40*I$7</f>
        <v>6.0747</v>
      </c>
      <c r="J40" s="511" t="s">
        <v>496</v>
      </c>
      <c r="K40" s="510" t="s">
        <v>61</v>
      </c>
      <c r="L40" s="510" t="s">
        <v>536</v>
      </c>
      <c r="M40" s="510">
        <v>1</v>
      </c>
      <c r="N40" s="510">
        <v>1.67</v>
      </c>
      <c r="O40" s="768">
        <f>((N40*M40)+(N41*M41))*O$7</f>
        <v>50.4805128</v>
      </c>
      <c r="P40" s="652">
        <f t="shared" ref="P40" si="40">H40+I40+O40</f>
        <v>277.55186780000002</v>
      </c>
      <c r="Q40" s="652">
        <f t="shared" ref="Q40" si="41">O40*E40</f>
        <v>16.242104993399998</v>
      </c>
      <c r="R40" s="652">
        <f t="shared" ref="R40" si="42">P40*E40</f>
        <v>89.302313464649998</v>
      </c>
    </row>
    <row r="41" spans="1:18" s="251" customFormat="1" ht="18">
      <c r="A41" s="670"/>
      <c r="B41" s="621"/>
      <c r="C41" s="770"/>
      <c r="D41" s="670"/>
      <c r="E41" s="670"/>
      <c r="F41" s="670"/>
      <c r="G41" s="670"/>
      <c r="H41" s="654"/>
      <c r="I41" s="654"/>
      <c r="J41" s="511" t="s">
        <v>139</v>
      </c>
      <c r="K41" s="510" t="s">
        <v>116</v>
      </c>
      <c r="L41" s="514" t="s">
        <v>543</v>
      </c>
      <c r="M41" s="510">
        <v>520</v>
      </c>
      <c r="N41" s="510">
        <v>0.08</v>
      </c>
      <c r="O41" s="769"/>
      <c r="P41" s="654"/>
      <c r="Q41" s="654"/>
      <c r="R41" s="654"/>
    </row>
    <row r="42" spans="1:18" s="251" customFormat="1" ht="18" customHeight="1">
      <c r="A42" s="668">
        <v>7</v>
      </c>
      <c r="B42" s="766" t="s">
        <v>944</v>
      </c>
      <c r="C42" s="718" t="s">
        <v>955</v>
      </c>
      <c r="D42" s="668" t="s">
        <v>58</v>
      </c>
      <c r="E42" s="668">
        <v>0.22189999999999999</v>
      </c>
      <c r="F42" s="668">
        <v>20.6</v>
      </c>
      <c r="G42" s="668">
        <v>1</v>
      </c>
      <c r="H42" s="652">
        <f>F42*H$7</f>
        <v>48.073190000000004</v>
      </c>
      <c r="I42" s="652">
        <f>G42*I$7</f>
        <v>3.03735</v>
      </c>
      <c r="J42" s="511" t="s">
        <v>945</v>
      </c>
      <c r="K42" s="510" t="s">
        <v>53</v>
      </c>
      <c r="L42" s="510"/>
      <c r="M42" s="510">
        <v>0.9</v>
      </c>
      <c r="N42" s="510">
        <v>65</v>
      </c>
      <c r="O42" s="652">
        <f>((N42*M42)+(N43*M43))*O$7</f>
        <v>68.414102880000002</v>
      </c>
      <c r="P42" s="652">
        <f>H42+I42+O42</f>
        <v>119.52464288</v>
      </c>
      <c r="Q42" s="652">
        <f>O42*E42</f>
        <v>15.181089429071999</v>
      </c>
      <c r="R42" s="652">
        <f>P42*E42</f>
        <v>26.522518255071997</v>
      </c>
    </row>
    <row r="43" spans="1:18" s="251" customFormat="1" ht="18">
      <c r="A43" s="670"/>
      <c r="B43" s="767"/>
      <c r="C43" s="744"/>
      <c r="D43" s="670"/>
      <c r="E43" s="670"/>
      <c r="F43" s="670"/>
      <c r="G43" s="670"/>
      <c r="H43" s="654"/>
      <c r="I43" s="654"/>
      <c r="J43" s="511" t="s">
        <v>134</v>
      </c>
      <c r="K43" s="510" t="s">
        <v>113</v>
      </c>
      <c r="L43" s="510"/>
      <c r="M43" s="510">
        <v>0.71</v>
      </c>
      <c r="N43" s="510">
        <v>0.2</v>
      </c>
      <c r="O43" s="654"/>
      <c r="P43" s="654"/>
      <c r="Q43" s="654"/>
      <c r="R43" s="654"/>
    </row>
    <row r="44" spans="1:18" s="251" customFormat="1" ht="18" customHeight="1">
      <c r="A44" s="668">
        <v>8</v>
      </c>
      <c r="B44" s="619" t="s">
        <v>136</v>
      </c>
      <c r="C44" s="718" t="s">
        <v>956</v>
      </c>
      <c r="D44" s="668" t="s">
        <v>55</v>
      </c>
      <c r="E44" s="668">
        <v>0.22189999999999999</v>
      </c>
      <c r="F44" s="668">
        <v>23.1</v>
      </c>
      <c r="G44" s="668">
        <v>0.9</v>
      </c>
      <c r="H44" s="652">
        <f>F44*H$7</f>
        <v>53.907315000000004</v>
      </c>
      <c r="I44" s="652">
        <f>G44*I$7</f>
        <v>2.7336149999999999</v>
      </c>
      <c r="J44" s="511" t="s">
        <v>137</v>
      </c>
      <c r="K44" s="510" t="s">
        <v>116</v>
      </c>
      <c r="L44" s="510" t="s">
        <v>538</v>
      </c>
      <c r="M44" s="510">
        <v>63</v>
      </c>
      <c r="N44" s="510">
        <v>0.44</v>
      </c>
      <c r="O44" s="768">
        <f>((N44*M44)+(N45*M45))*O$7</f>
        <v>55.543730399999994</v>
      </c>
      <c r="P44" s="652">
        <f>H44+I44+O44</f>
        <v>112.1846604</v>
      </c>
      <c r="Q44" s="652">
        <f>O44*E44</f>
        <v>12.325153775759999</v>
      </c>
      <c r="R44" s="652">
        <f>P44*E44</f>
        <v>24.893776142759997</v>
      </c>
    </row>
    <row r="45" spans="1:18" s="251" customFormat="1" ht="18">
      <c r="A45" s="670"/>
      <c r="B45" s="621"/>
      <c r="C45" s="744"/>
      <c r="D45" s="670"/>
      <c r="E45" s="670"/>
      <c r="F45" s="670"/>
      <c r="G45" s="670"/>
      <c r="H45" s="654"/>
      <c r="I45" s="654"/>
      <c r="J45" s="511" t="s">
        <v>135</v>
      </c>
      <c r="K45" s="510" t="s">
        <v>116</v>
      </c>
      <c r="L45" s="510" t="s">
        <v>558</v>
      </c>
      <c r="M45" s="510">
        <v>51</v>
      </c>
      <c r="N45" s="510">
        <v>0.39</v>
      </c>
      <c r="O45" s="769"/>
      <c r="P45" s="654"/>
      <c r="Q45" s="654"/>
      <c r="R45" s="654"/>
    </row>
    <row r="46" spans="1:18" s="251" customFormat="1" ht="36">
      <c r="A46" s="495">
        <v>9</v>
      </c>
      <c r="B46" s="493" t="s">
        <v>578</v>
      </c>
      <c r="C46" s="481" t="s">
        <v>1035</v>
      </c>
      <c r="D46" s="495" t="s">
        <v>58</v>
      </c>
      <c r="E46" s="495">
        <v>4.4000000000000003E-3</v>
      </c>
      <c r="F46" s="495">
        <v>61.9</v>
      </c>
      <c r="G46" s="495">
        <v>5.4</v>
      </c>
      <c r="H46" s="497">
        <f t="shared" ref="H46" si="43">F46*H$7</f>
        <v>144.452935</v>
      </c>
      <c r="I46" s="497">
        <f t="shared" ref="I46" si="44">G46*I$7</f>
        <v>16.401690000000002</v>
      </c>
      <c r="J46" s="494" t="s">
        <v>132</v>
      </c>
      <c r="K46" s="495" t="s">
        <v>111</v>
      </c>
      <c r="L46" s="140" t="s">
        <v>500</v>
      </c>
      <c r="M46" s="495">
        <v>0.67</v>
      </c>
      <c r="N46" s="479">
        <v>26</v>
      </c>
      <c r="O46" s="497">
        <f>N46*M46*O$7</f>
        <v>20.322868800000002</v>
      </c>
      <c r="P46" s="497">
        <f t="shared" ref="P46:P47" si="45">H46+I46+O46</f>
        <v>181.17749380000001</v>
      </c>
      <c r="Q46" s="497">
        <f t="shared" ref="Q46:Q47" si="46">O46*E46</f>
        <v>8.9420622720000009E-2</v>
      </c>
      <c r="R46" s="497">
        <f t="shared" ref="R46:R47" si="47">P46*E46</f>
        <v>0.7971809727200001</v>
      </c>
    </row>
    <row r="47" spans="1:18" s="251" customFormat="1" ht="18" customHeight="1">
      <c r="A47" s="668">
        <v>10</v>
      </c>
      <c r="B47" s="619" t="s">
        <v>946</v>
      </c>
      <c r="C47" s="718" t="s">
        <v>957</v>
      </c>
      <c r="D47" s="668" t="s">
        <v>58</v>
      </c>
      <c r="E47" s="668">
        <v>4.7999999999999996E-3</v>
      </c>
      <c r="F47" s="668">
        <v>119.89</v>
      </c>
      <c r="G47" s="668">
        <v>9.58</v>
      </c>
      <c r="H47" s="652">
        <f>F47*H$7</f>
        <v>279.78129849999999</v>
      </c>
      <c r="I47" s="652">
        <f>G47*I$7</f>
        <v>29.097812999999999</v>
      </c>
      <c r="J47" s="511" t="s">
        <v>942</v>
      </c>
      <c r="K47" s="510" t="s">
        <v>53</v>
      </c>
      <c r="L47" s="510" t="s">
        <v>943</v>
      </c>
      <c r="M47" s="510">
        <v>5.28</v>
      </c>
      <c r="N47" s="510">
        <v>20.079999999999998</v>
      </c>
      <c r="O47" s="652">
        <f>((N47*M47)+(N48*M48))*O$7</f>
        <v>123.85563561599997</v>
      </c>
      <c r="P47" s="652">
        <f t="shared" si="45"/>
        <v>432.73474711599994</v>
      </c>
      <c r="Q47" s="652">
        <f t="shared" si="46"/>
        <v>0.59450705095679979</v>
      </c>
      <c r="R47" s="652">
        <f t="shared" si="47"/>
        <v>2.0771267861567995</v>
      </c>
    </row>
    <row r="48" spans="1:18" s="251" customFormat="1" ht="18">
      <c r="A48" s="670"/>
      <c r="B48" s="621"/>
      <c r="C48" s="744"/>
      <c r="D48" s="670"/>
      <c r="E48" s="670"/>
      <c r="F48" s="670"/>
      <c r="G48" s="670"/>
      <c r="H48" s="654"/>
      <c r="I48" s="654"/>
      <c r="J48" s="511" t="s">
        <v>134</v>
      </c>
      <c r="K48" s="510" t="s">
        <v>113</v>
      </c>
      <c r="L48" s="510"/>
      <c r="M48" s="510">
        <v>0.71</v>
      </c>
      <c r="N48" s="510">
        <v>0.2</v>
      </c>
      <c r="O48" s="654"/>
      <c r="P48" s="654"/>
      <c r="Q48" s="654"/>
      <c r="R48" s="654"/>
    </row>
    <row r="49" spans="1:18" s="251" customFormat="1" ht="36">
      <c r="A49" s="668">
        <v>11</v>
      </c>
      <c r="B49" s="619" t="s">
        <v>138</v>
      </c>
      <c r="C49" s="717" t="s">
        <v>958</v>
      </c>
      <c r="D49" s="668" t="s">
        <v>55</v>
      </c>
      <c r="E49" s="668">
        <v>4.4000000000000003E-3</v>
      </c>
      <c r="F49" s="668">
        <v>94.7</v>
      </c>
      <c r="G49" s="668">
        <v>2</v>
      </c>
      <c r="H49" s="652">
        <f>F49*H$7</f>
        <v>220.996655</v>
      </c>
      <c r="I49" s="652">
        <f>G49*I$7</f>
        <v>6.0747</v>
      </c>
      <c r="J49" s="511" t="s">
        <v>496</v>
      </c>
      <c r="K49" s="510" t="s">
        <v>61</v>
      </c>
      <c r="L49" s="510" t="s">
        <v>536</v>
      </c>
      <c r="M49" s="510">
        <v>1</v>
      </c>
      <c r="N49" s="510">
        <v>1.67</v>
      </c>
      <c r="O49" s="768">
        <f>((N49*M49)+(N50*M50))*O$7</f>
        <v>50.4805128</v>
      </c>
      <c r="P49" s="652">
        <f t="shared" ref="P49" si="48">H49+I49+O49</f>
        <v>277.55186780000002</v>
      </c>
      <c r="Q49" s="652">
        <f t="shared" ref="Q49" si="49">O49*E49</f>
        <v>0.22211425632000001</v>
      </c>
      <c r="R49" s="652">
        <f t="shared" ref="R49" si="50">P49*E49</f>
        <v>1.2212282183200003</v>
      </c>
    </row>
    <row r="50" spans="1:18" s="251" customFormat="1" ht="18">
      <c r="A50" s="670"/>
      <c r="B50" s="621"/>
      <c r="C50" s="770"/>
      <c r="D50" s="670"/>
      <c r="E50" s="670"/>
      <c r="F50" s="670"/>
      <c r="G50" s="670"/>
      <c r="H50" s="654"/>
      <c r="I50" s="654"/>
      <c r="J50" s="511" t="s">
        <v>139</v>
      </c>
      <c r="K50" s="510" t="s">
        <v>116</v>
      </c>
      <c r="L50" s="514" t="s">
        <v>543</v>
      </c>
      <c r="M50" s="510">
        <v>520</v>
      </c>
      <c r="N50" s="510">
        <v>0.08</v>
      </c>
      <c r="O50" s="769"/>
      <c r="P50" s="654"/>
      <c r="Q50" s="654"/>
      <c r="R50" s="654"/>
    </row>
    <row r="51" spans="1:18" s="251" customFormat="1" ht="18" customHeight="1">
      <c r="A51" s="668">
        <v>12</v>
      </c>
      <c r="B51" s="766" t="s">
        <v>944</v>
      </c>
      <c r="C51" s="718" t="s">
        <v>959</v>
      </c>
      <c r="D51" s="668" t="s">
        <v>58</v>
      </c>
      <c r="E51" s="668">
        <v>4.7999999999999996E-3</v>
      </c>
      <c r="F51" s="668">
        <v>20.6</v>
      </c>
      <c r="G51" s="668">
        <v>1</v>
      </c>
      <c r="H51" s="652">
        <f>F51*H$7</f>
        <v>48.073190000000004</v>
      </c>
      <c r="I51" s="652">
        <f>G51*I$7</f>
        <v>3.03735</v>
      </c>
      <c r="J51" s="511" t="s">
        <v>945</v>
      </c>
      <c r="K51" s="510" t="s">
        <v>53</v>
      </c>
      <c r="L51" s="510"/>
      <c r="M51" s="510">
        <v>0.9</v>
      </c>
      <c r="N51" s="510">
        <v>65</v>
      </c>
      <c r="O51" s="652">
        <f>((N51*M51)+(N52*M52))*O$7</f>
        <v>68.414102880000002</v>
      </c>
      <c r="P51" s="652">
        <f t="shared" ref="P51" si="51">H51+I51+O51</f>
        <v>119.52464288</v>
      </c>
      <c r="Q51" s="652">
        <f t="shared" ref="Q51" si="52">O51*E51</f>
        <v>0.32838769382399996</v>
      </c>
      <c r="R51" s="652">
        <f t="shared" ref="R51" si="53">P51*E51</f>
        <v>0.57371828582399997</v>
      </c>
    </row>
    <row r="52" spans="1:18" s="251" customFormat="1" ht="18">
      <c r="A52" s="670"/>
      <c r="B52" s="767"/>
      <c r="C52" s="744"/>
      <c r="D52" s="670"/>
      <c r="E52" s="670"/>
      <c r="F52" s="670"/>
      <c r="G52" s="670"/>
      <c r="H52" s="654"/>
      <c r="I52" s="654"/>
      <c r="J52" s="511" t="s">
        <v>134</v>
      </c>
      <c r="K52" s="510" t="s">
        <v>113</v>
      </c>
      <c r="L52" s="510"/>
      <c r="M52" s="510">
        <v>0.71</v>
      </c>
      <c r="N52" s="510">
        <v>0.2</v>
      </c>
      <c r="O52" s="654"/>
      <c r="P52" s="654"/>
      <c r="Q52" s="654"/>
      <c r="R52" s="654"/>
    </row>
    <row r="53" spans="1:18" s="251" customFormat="1" ht="18" customHeight="1">
      <c r="A53" s="668">
        <v>13</v>
      </c>
      <c r="B53" s="619" t="s">
        <v>136</v>
      </c>
      <c r="C53" s="718" t="s">
        <v>960</v>
      </c>
      <c r="D53" s="668" t="s">
        <v>55</v>
      </c>
      <c r="E53" s="668">
        <v>4.7999999999999996E-3</v>
      </c>
      <c r="F53" s="668">
        <v>23.1</v>
      </c>
      <c r="G53" s="668">
        <v>0.9</v>
      </c>
      <c r="H53" s="652">
        <f>F53*H$7</f>
        <v>53.907315000000004</v>
      </c>
      <c r="I53" s="652">
        <f>G53*I$7</f>
        <v>2.7336149999999999</v>
      </c>
      <c r="J53" s="511" t="s">
        <v>137</v>
      </c>
      <c r="K53" s="510" t="s">
        <v>116</v>
      </c>
      <c r="L53" s="510" t="s">
        <v>538</v>
      </c>
      <c r="M53" s="510">
        <v>63</v>
      </c>
      <c r="N53" s="510">
        <v>0.44</v>
      </c>
      <c r="O53" s="768">
        <f>((N53*M53)+(N54*M54))*O$7</f>
        <v>55.543730399999994</v>
      </c>
      <c r="P53" s="652">
        <f t="shared" ref="P53" si="54">H53+I53+O53</f>
        <v>112.1846604</v>
      </c>
      <c r="Q53" s="652">
        <f t="shared" ref="Q53" si="55">O53*E53</f>
        <v>0.26660990591999995</v>
      </c>
      <c r="R53" s="652">
        <f t="shared" ref="R53" si="56">P53*E53</f>
        <v>0.53848636991999999</v>
      </c>
    </row>
    <row r="54" spans="1:18" s="251" customFormat="1" ht="18">
      <c r="A54" s="670"/>
      <c r="B54" s="621"/>
      <c r="C54" s="744"/>
      <c r="D54" s="670"/>
      <c r="E54" s="670"/>
      <c r="F54" s="670"/>
      <c r="G54" s="670"/>
      <c r="H54" s="654"/>
      <c r="I54" s="654"/>
      <c r="J54" s="511" t="s">
        <v>135</v>
      </c>
      <c r="K54" s="510" t="s">
        <v>116</v>
      </c>
      <c r="L54" s="510" t="s">
        <v>558</v>
      </c>
      <c r="M54" s="510">
        <v>51</v>
      </c>
      <c r="N54" s="510">
        <v>0.39</v>
      </c>
      <c r="O54" s="769"/>
      <c r="P54" s="654"/>
      <c r="Q54" s="654"/>
      <c r="R54" s="654"/>
    </row>
    <row r="55" spans="1:18" s="251" customFormat="1" ht="18" customHeight="1">
      <c r="A55" s="668">
        <v>14</v>
      </c>
      <c r="B55" s="766" t="s">
        <v>947</v>
      </c>
      <c r="C55" s="718" t="s">
        <v>961</v>
      </c>
      <c r="D55" s="668" t="s">
        <v>118</v>
      </c>
      <c r="E55" s="668">
        <v>9.9749999999999996</v>
      </c>
      <c r="F55" s="668">
        <v>0.46300000000000002</v>
      </c>
      <c r="G55" s="668">
        <v>2.92E-2</v>
      </c>
      <c r="H55" s="652">
        <f>F55*H$7</f>
        <v>1.08047995</v>
      </c>
      <c r="I55" s="652">
        <f>G55*I$7</f>
        <v>8.8690619999999998E-2</v>
      </c>
      <c r="J55" s="511" t="s">
        <v>942</v>
      </c>
      <c r="K55" s="510" t="s">
        <v>53</v>
      </c>
      <c r="L55" s="510" t="s">
        <v>943</v>
      </c>
      <c r="M55" s="510">
        <v>2.7E-2</v>
      </c>
      <c r="N55" s="510">
        <v>20.079999999999998</v>
      </c>
      <c r="O55" s="652">
        <f>((N55*M55)+(N56*M56))*O$7</f>
        <v>0.63483882239999989</v>
      </c>
      <c r="P55" s="652">
        <f t="shared" ref="P55" si="57">H55+I55+O55</f>
        <v>1.8040093923999998</v>
      </c>
      <c r="Q55" s="652">
        <f t="shared" ref="Q55" si="58">O55*E55</f>
        <v>6.3325172534399989</v>
      </c>
      <c r="R55" s="652">
        <f t="shared" ref="R55" si="59">P55*E55</f>
        <v>17.994993689189997</v>
      </c>
    </row>
    <row r="56" spans="1:18" s="251" customFormat="1" ht="18">
      <c r="A56" s="670"/>
      <c r="B56" s="767"/>
      <c r="C56" s="744"/>
      <c r="D56" s="670"/>
      <c r="E56" s="670"/>
      <c r="F56" s="670"/>
      <c r="G56" s="670"/>
      <c r="H56" s="654"/>
      <c r="I56" s="654"/>
      <c r="J56" s="511" t="s">
        <v>134</v>
      </c>
      <c r="K56" s="510" t="s">
        <v>113</v>
      </c>
      <c r="L56" s="510"/>
      <c r="M56" s="510">
        <v>0.01</v>
      </c>
      <c r="N56" s="510">
        <v>0.2</v>
      </c>
      <c r="O56" s="654"/>
      <c r="P56" s="654"/>
      <c r="Q56" s="654"/>
      <c r="R56" s="654"/>
    </row>
    <row r="57" spans="1:18" s="251" customFormat="1" ht="18" customHeight="1">
      <c r="A57" s="668">
        <v>15</v>
      </c>
      <c r="B57" s="766" t="s">
        <v>948</v>
      </c>
      <c r="C57" s="718" t="s">
        <v>962</v>
      </c>
      <c r="D57" s="668" t="s">
        <v>58</v>
      </c>
      <c r="E57" s="668">
        <v>9.9750000000000005E-2</v>
      </c>
      <c r="F57" s="668">
        <v>24.4</v>
      </c>
      <c r="G57" s="668">
        <v>1.1000000000000001</v>
      </c>
      <c r="H57" s="652">
        <f>F57*H$7</f>
        <v>56.94106</v>
      </c>
      <c r="I57" s="652">
        <f>G57*I$7</f>
        <v>3.3410850000000001</v>
      </c>
      <c r="J57" s="511" t="s">
        <v>945</v>
      </c>
      <c r="K57" s="510" t="s">
        <v>53</v>
      </c>
      <c r="L57" s="510"/>
      <c r="M57" s="510">
        <v>0.9</v>
      </c>
      <c r="N57" s="510">
        <v>65</v>
      </c>
      <c r="O57" s="652">
        <f>((N57*M57)+(N58*M58))*O$7</f>
        <v>68.414102880000002</v>
      </c>
      <c r="P57" s="652">
        <f>H57+I57+O57</f>
        <v>128.69624787999999</v>
      </c>
      <c r="Q57" s="652">
        <f t="shared" ref="Q57" si="60">O57*E57</f>
        <v>6.8243067622800009</v>
      </c>
      <c r="R57" s="652">
        <f>P57*E57</f>
        <v>12.837450726029999</v>
      </c>
    </row>
    <row r="58" spans="1:18" s="251" customFormat="1" ht="18">
      <c r="A58" s="670"/>
      <c r="B58" s="767"/>
      <c r="C58" s="744"/>
      <c r="D58" s="670"/>
      <c r="E58" s="670"/>
      <c r="F58" s="670"/>
      <c r="G58" s="670"/>
      <c r="H58" s="654"/>
      <c r="I58" s="654"/>
      <c r="J58" s="511" t="s">
        <v>134</v>
      </c>
      <c r="K58" s="510" t="s">
        <v>113</v>
      </c>
      <c r="L58" s="510"/>
      <c r="M58" s="510">
        <v>0.71</v>
      </c>
      <c r="N58" s="510">
        <v>0.2</v>
      </c>
      <c r="O58" s="654"/>
      <c r="P58" s="654"/>
      <c r="Q58" s="654"/>
      <c r="R58" s="654"/>
    </row>
    <row r="59" spans="1:18" s="251" customFormat="1" ht="18" customHeight="1">
      <c r="A59" s="668">
        <v>16</v>
      </c>
      <c r="B59" s="619" t="s">
        <v>949</v>
      </c>
      <c r="C59" s="718" t="s">
        <v>950</v>
      </c>
      <c r="D59" s="668" t="s">
        <v>55</v>
      </c>
      <c r="E59" s="668">
        <v>9.9750000000000005E-2</v>
      </c>
      <c r="F59" s="668">
        <v>28.9</v>
      </c>
      <c r="G59" s="668">
        <v>1</v>
      </c>
      <c r="H59" s="652">
        <f>F59*H$7</f>
        <v>67.442484999999991</v>
      </c>
      <c r="I59" s="652">
        <f>G59*I$7</f>
        <v>3.03735</v>
      </c>
      <c r="J59" s="511" t="s">
        <v>137</v>
      </c>
      <c r="K59" s="510" t="s">
        <v>116</v>
      </c>
      <c r="L59" s="510" t="s">
        <v>538</v>
      </c>
      <c r="M59" s="510">
        <v>63</v>
      </c>
      <c r="N59" s="510">
        <v>0.44</v>
      </c>
      <c r="O59" s="768">
        <f>((N59*M59)+(N60*M60))*O$7</f>
        <v>57.363688799999998</v>
      </c>
      <c r="P59" s="652">
        <f t="shared" ref="P59" si="61">H59+I59+O59</f>
        <v>127.84352379999999</v>
      </c>
      <c r="Q59" s="652">
        <f t="shared" ref="Q59" si="62">O59*E59</f>
        <v>5.7220279578</v>
      </c>
      <c r="R59" s="652">
        <f t="shared" ref="R59" si="63">P59*E59</f>
        <v>12.752391499049999</v>
      </c>
    </row>
    <row r="60" spans="1:18" s="251" customFormat="1" ht="18">
      <c r="A60" s="670"/>
      <c r="B60" s="621"/>
      <c r="C60" s="744"/>
      <c r="D60" s="670"/>
      <c r="E60" s="670"/>
      <c r="F60" s="670"/>
      <c r="G60" s="670"/>
      <c r="H60" s="654"/>
      <c r="I60" s="654"/>
      <c r="J60" s="511" t="s">
        <v>135</v>
      </c>
      <c r="K60" s="510" t="s">
        <v>116</v>
      </c>
      <c r="L60" s="510" t="s">
        <v>558</v>
      </c>
      <c r="M60" s="510">
        <v>55</v>
      </c>
      <c r="N60" s="510">
        <v>0.39</v>
      </c>
      <c r="O60" s="769"/>
      <c r="P60" s="654"/>
      <c r="Q60" s="654"/>
      <c r="R60" s="654"/>
    </row>
    <row r="61" spans="1:18" s="251" customFormat="1" ht="18">
      <c r="A61" s="534"/>
      <c r="B61" s="534"/>
      <c r="C61" s="535" t="s">
        <v>963</v>
      </c>
      <c r="D61" s="534"/>
      <c r="E61" s="534"/>
      <c r="F61" s="534"/>
      <c r="G61" s="534"/>
      <c r="H61" s="534"/>
      <c r="I61" s="534"/>
      <c r="J61" s="534"/>
      <c r="K61" s="534"/>
      <c r="L61" s="534"/>
      <c r="M61" s="534"/>
      <c r="N61" s="534"/>
      <c r="O61" s="534"/>
      <c r="P61" s="534"/>
      <c r="Q61" s="534"/>
      <c r="R61" s="534"/>
    </row>
    <row r="62" spans="1:18" s="251" customFormat="1" ht="18">
      <c r="A62" s="510">
        <v>1</v>
      </c>
      <c r="B62" s="538" t="s">
        <v>120</v>
      </c>
      <c r="C62" s="511" t="s">
        <v>964</v>
      </c>
      <c r="D62" s="510" t="s">
        <v>114</v>
      </c>
      <c r="E62" s="539">
        <v>3</v>
      </c>
      <c r="F62" s="510"/>
      <c r="G62" s="510"/>
      <c r="H62" s="512"/>
      <c r="I62" s="512"/>
      <c r="J62" s="511" t="s">
        <v>964</v>
      </c>
      <c r="K62" s="510" t="s">
        <v>114</v>
      </c>
      <c r="L62" s="514"/>
      <c r="M62" s="510">
        <v>1</v>
      </c>
      <c r="N62" s="510">
        <v>1.5</v>
      </c>
      <c r="O62" s="537">
        <f t="shared" ref="O62:O68" si="64">N62*M62*O$7</f>
        <v>1.7499599999999997</v>
      </c>
      <c r="P62" s="512">
        <f t="shared" ref="P62:P68" si="65">H62+I62+O62</f>
        <v>1.7499599999999997</v>
      </c>
      <c r="Q62" s="512">
        <f t="shared" ref="Q62:Q68" si="66">O62*E62</f>
        <v>5.2498799999999992</v>
      </c>
      <c r="R62" s="512">
        <f t="shared" ref="R62:R68" si="67">P62*E62</f>
        <v>5.2498799999999992</v>
      </c>
    </row>
    <row r="63" spans="1:18" s="251" customFormat="1" ht="18">
      <c r="A63" s="510">
        <v>2</v>
      </c>
      <c r="B63" s="538" t="s">
        <v>120</v>
      </c>
      <c r="C63" s="511" t="s">
        <v>965</v>
      </c>
      <c r="D63" s="510" t="s">
        <v>114</v>
      </c>
      <c r="E63" s="539">
        <v>3</v>
      </c>
      <c r="F63" s="510"/>
      <c r="G63" s="510"/>
      <c r="H63" s="512"/>
      <c r="I63" s="512"/>
      <c r="J63" s="511" t="s">
        <v>965</v>
      </c>
      <c r="K63" s="510" t="s">
        <v>114</v>
      </c>
      <c r="L63" s="514"/>
      <c r="M63" s="510">
        <v>1</v>
      </c>
      <c r="N63" s="510">
        <v>5.42</v>
      </c>
      <c r="O63" s="537">
        <f t="shared" si="64"/>
        <v>6.3231887999999996</v>
      </c>
      <c r="P63" s="512">
        <f t="shared" si="65"/>
        <v>6.3231887999999996</v>
      </c>
      <c r="Q63" s="512">
        <f t="shared" si="66"/>
        <v>18.969566399999998</v>
      </c>
      <c r="R63" s="512">
        <f t="shared" si="67"/>
        <v>18.969566399999998</v>
      </c>
    </row>
    <row r="64" spans="1:18" s="251" customFormat="1" ht="18">
      <c r="A64" s="510">
        <v>3</v>
      </c>
      <c r="B64" s="538" t="s">
        <v>120</v>
      </c>
      <c r="C64" s="511" t="s">
        <v>966</v>
      </c>
      <c r="D64" s="510" t="s">
        <v>114</v>
      </c>
      <c r="E64" s="539">
        <v>3</v>
      </c>
      <c r="F64" s="510"/>
      <c r="G64" s="510"/>
      <c r="H64" s="512"/>
      <c r="I64" s="512"/>
      <c r="J64" s="511" t="s">
        <v>967</v>
      </c>
      <c r="K64" s="510" t="s">
        <v>114</v>
      </c>
      <c r="L64" s="514"/>
      <c r="M64" s="510">
        <v>1</v>
      </c>
      <c r="N64" s="510">
        <v>3.1</v>
      </c>
      <c r="O64" s="537">
        <f t="shared" si="64"/>
        <v>3.6165839999999996</v>
      </c>
      <c r="P64" s="512">
        <f t="shared" si="65"/>
        <v>3.6165839999999996</v>
      </c>
      <c r="Q64" s="512">
        <f t="shared" si="66"/>
        <v>10.849751999999999</v>
      </c>
      <c r="R64" s="512">
        <f t="shared" si="67"/>
        <v>10.849751999999999</v>
      </c>
    </row>
    <row r="65" spans="1:18" s="251" customFormat="1" ht="18">
      <c r="A65" s="510">
        <v>4</v>
      </c>
      <c r="B65" s="538" t="s">
        <v>120</v>
      </c>
      <c r="C65" s="511" t="s">
        <v>968</v>
      </c>
      <c r="D65" s="510" t="s">
        <v>114</v>
      </c>
      <c r="E65" s="539">
        <v>3</v>
      </c>
      <c r="F65" s="510"/>
      <c r="G65" s="510"/>
      <c r="H65" s="512"/>
      <c r="I65" s="512"/>
      <c r="J65" s="511" t="s">
        <v>969</v>
      </c>
      <c r="K65" s="510" t="s">
        <v>114</v>
      </c>
      <c r="L65" s="514"/>
      <c r="M65" s="510">
        <v>1</v>
      </c>
      <c r="N65" s="510">
        <v>2.625</v>
      </c>
      <c r="O65" s="537">
        <f t="shared" si="64"/>
        <v>3.0624299999999995</v>
      </c>
      <c r="P65" s="512">
        <f t="shared" si="65"/>
        <v>3.0624299999999995</v>
      </c>
      <c r="Q65" s="512">
        <f t="shared" si="66"/>
        <v>9.1872899999999991</v>
      </c>
      <c r="R65" s="512">
        <f t="shared" si="67"/>
        <v>9.1872899999999991</v>
      </c>
    </row>
    <row r="66" spans="1:18" s="251" customFormat="1" ht="36">
      <c r="A66" s="510">
        <v>5</v>
      </c>
      <c r="B66" s="538" t="s">
        <v>120</v>
      </c>
      <c r="C66" s="511" t="s">
        <v>970</v>
      </c>
      <c r="D66" s="510" t="s">
        <v>114</v>
      </c>
      <c r="E66" s="539">
        <v>3</v>
      </c>
      <c r="F66" s="510"/>
      <c r="G66" s="510"/>
      <c r="H66" s="512"/>
      <c r="I66" s="512"/>
      <c r="J66" s="511" t="s">
        <v>971</v>
      </c>
      <c r="K66" s="510" t="s">
        <v>114</v>
      </c>
      <c r="L66" s="514"/>
      <c r="M66" s="510">
        <v>1</v>
      </c>
      <c r="N66" s="510">
        <v>1.5</v>
      </c>
      <c r="O66" s="537">
        <f t="shared" si="64"/>
        <v>1.7499599999999997</v>
      </c>
      <c r="P66" s="512">
        <f t="shared" si="65"/>
        <v>1.7499599999999997</v>
      </c>
      <c r="Q66" s="512">
        <f t="shared" si="66"/>
        <v>5.2498799999999992</v>
      </c>
      <c r="R66" s="512">
        <f t="shared" si="67"/>
        <v>5.2498799999999992</v>
      </c>
    </row>
    <row r="67" spans="1:18" s="251" customFormat="1" ht="54">
      <c r="A67" s="510">
        <v>6</v>
      </c>
      <c r="B67" s="538" t="s">
        <v>120</v>
      </c>
      <c r="C67" s="511" t="s">
        <v>972</v>
      </c>
      <c r="D67" s="510" t="s">
        <v>114</v>
      </c>
      <c r="E67" s="539">
        <v>1</v>
      </c>
      <c r="F67" s="510"/>
      <c r="G67" s="510"/>
      <c r="H67" s="512"/>
      <c r="I67" s="512"/>
      <c r="J67" s="511" t="s">
        <v>973</v>
      </c>
      <c r="K67" s="510" t="s">
        <v>114</v>
      </c>
      <c r="L67" s="514"/>
      <c r="M67" s="510">
        <v>1</v>
      </c>
      <c r="N67" s="426">
        <v>2.1</v>
      </c>
      <c r="O67" s="537">
        <f t="shared" si="64"/>
        <v>2.4499439999999999</v>
      </c>
      <c r="P67" s="512">
        <f t="shared" si="65"/>
        <v>2.4499439999999999</v>
      </c>
      <c r="Q67" s="512">
        <f t="shared" si="66"/>
        <v>2.4499439999999999</v>
      </c>
      <c r="R67" s="512">
        <f t="shared" si="67"/>
        <v>2.4499439999999999</v>
      </c>
    </row>
    <row r="68" spans="1:18" s="251" customFormat="1" ht="54">
      <c r="A68" s="510">
        <v>7</v>
      </c>
      <c r="B68" s="538" t="s">
        <v>120</v>
      </c>
      <c r="C68" s="511" t="s">
        <v>974</v>
      </c>
      <c r="D68" s="510" t="s">
        <v>114</v>
      </c>
      <c r="E68" s="539">
        <v>3</v>
      </c>
      <c r="F68" s="510"/>
      <c r="G68" s="510"/>
      <c r="H68" s="512"/>
      <c r="I68" s="512"/>
      <c r="J68" s="511" t="s">
        <v>975</v>
      </c>
      <c r="K68" s="510" t="s">
        <v>114</v>
      </c>
      <c r="L68" s="514"/>
      <c r="M68" s="510">
        <v>1</v>
      </c>
      <c r="N68" s="426">
        <v>1.5</v>
      </c>
      <c r="O68" s="537">
        <f t="shared" si="64"/>
        <v>1.7499599999999997</v>
      </c>
      <c r="P68" s="512">
        <f t="shared" si="65"/>
        <v>1.7499599999999997</v>
      </c>
      <c r="Q68" s="512">
        <f t="shared" si="66"/>
        <v>5.2498799999999992</v>
      </c>
      <c r="R68" s="512">
        <f t="shared" si="67"/>
        <v>5.2498799999999992</v>
      </c>
    </row>
    <row r="69" spans="1:18" s="251" customFormat="1" ht="18">
      <c r="A69" s="510"/>
      <c r="B69" s="538"/>
      <c r="C69" s="554" t="s">
        <v>1036</v>
      </c>
      <c r="D69" s="510"/>
      <c r="E69" s="539"/>
      <c r="F69" s="510"/>
      <c r="G69" s="510"/>
      <c r="H69" s="512"/>
      <c r="I69" s="512"/>
      <c r="J69" s="511"/>
      <c r="K69" s="510"/>
      <c r="L69" s="514"/>
      <c r="M69" s="510"/>
      <c r="N69" s="426"/>
      <c r="O69" s="537"/>
      <c r="P69" s="512"/>
      <c r="Q69" s="512"/>
      <c r="R69" s="512"/>
    </row>
    <row r="70" spans="1:18" s="251" customFormat="1" ht="18">
      <c r="A70" s="485">
        <v>1</v>
      </c>
      <c r="B70" s="202" t="s">
        <v>120</v>
      </c>
      <c r="C70" s="466" t="s">
        <v>912</v>
      </c>
      <c r="D70" s="485" t="s">
        <v>53</v>
      </c>
      <c r="E70" s="203">
        <v>0.1145</v>
      </c>
      <c r="F70" s="485"/>
      <c r="G70" s="485"/>
      <c r="H70" s="489"/>
      <c r="I70" s="489"/>
      <c r="J70" s="173" t="s">
        <v>184</v>
      </c>
      <c r="K70" s="485" t="s">
        <v>53</v>
      </c>
      <c r="L70" s="486" t="s">
        <v>503</v>
      </c>
      <c r="M70" s="485">
        <v>1</v>
      </c>
      <c r="N70" s="167">
        <v>278.33</v>
      </c>
      <c r="O70" s="174">
        <f t="shared" ref="O70:O71" si="68">N70*M70*O$7</f>
        <v>324.71091119999994</v>
      </c>
      <c r="P70" s="174">
        <f t="shared" ref="P70:P72" si="69">H70+I70+O70</f>
        <v>324.71091119999994</v>
      </c>
      <c r="Q70" s="174">
        <f t="shared" ref="Q70:Q72" si="70">O70*E70</f>
        <v>37.179399332399996</v>
      </c>
      <c r="R70" s="174">
        <f t="shared" ref="R70:R72" si="71">P70*E70</f>
        <v>37.179399332399996</v>
      </c>
    </row>
    <row r="71" spans="1:18" s="251" customFormat="1" ht="18">
      <c r="A71" s="485">
        <v>2</v>
      </c>
      <c r="B71" s="202" t="s">
        <v>120</v>
      </c>
      <c r="C71" s="466" t="s">
        <v>577</v>
      </c>
      <c r="D71" s="485" t="s">
        <v>53</v>
      </c>
      <c r="E71" s="203">
        <v>6.1519999999999998E-2</v>
      </c>
      <c r="F71" s="485"/>
      <c r="G71" s="485"/>
      <c r="H71" s="489"/>
      <c r="I71" s="489"/>
      <c r="J71" s="173" t="s">
        <v>128</v>
      </c>
      <c r="K71" s="485" t="s">
        <v>53</v>
      </c>
      <c r="L71" s="486" t="s">
        <v>505</v>
      </c>
      <c r="M71" s="485">
        <v>1</v>
      </c>
      <c r="N71" s="167">
        <v>285.42</v>
      </c>
      <c r="O71" s="174">
        <f t="shared" si="68"/>
        <v>332.98238879999997</v>
      </c>
      <c r="P71" s="174">
        <f t="shared" si="69"/>
        <v>332.98238879999997</v>
      </c>
      <c r="Q71" s="174">
        <f t="shared" si="70"/>
        <v>20.485076558975997</v>
      </c>
      <c r="R71" s="174">
        <f t="shared" si="71"/>
        <v>20.485076558975997</v>
      </c>
    </row>
    <row r="72" spans="1:18" s="251" customFormat="1" ht="18">
      <c r="A72" s="426">
        <v>3</v>
      </c>
      <c r="B72" s="521" t="s">
        <v>120</v>
      </c>
      <c r="C72" s="525" t="s">
        <v>913</v>
      </c>
      <c r="D72" s="426" t="s">
        <v>53</v>
      </c>
      <c r="E72" s="531">
        <v>8.8000000000000003E-4</v>
      </c>
      <c r="F72" s="426"/>
      <c r="G72" s="426"/>
      <c r="H72" s="524"/>
      <c r="I72" s="524"/>
      <c r="J72" s="525" t="s">
        <v>914</v>
      </c>
      <c r="K72" s="426" t="s">
        <v>53</v>
      </c>
      <c r="L72" s="521" t="s">
        <v>915</v>
      </c>
      <c r="M72" s="426">
        <v>1</v>
      </c>
      <c r="N72" s="426">
        <v>364.58</v>
      </c>
      <c r="O72" s="524">
        <f>N72*M72*O$7</f>
        <v>425.33361119999995</v>
      </c>
      <c r="P72" s="524">
        <f t="shared" si="69"/>
        <v>425.33361119999995</v>
      </c>
      <c r="Q72" s="524">
        <f t="shared" si="70"/>
        <v>0.37429357785599998</v>
      </c>
      <c r="R72" s="524">
        <f t="shared" si="71"/>
        <v>0.37429357785599998</v>
      </c>
    </row>
    <row r="73" spans="1:18" s="251" customFormat="1" ht="18">
      <c r="A73" s="60"/>
      <c r="B73" s="60"/>
      <c r="C73" s="516" t="s">
        <v>908</v>
      </c>
      <c r="D73" s="60"/>
      <c r="E73" s="60"/>
      <c r="F73" s="60"/>
      <c r="G73" s="60"/>
      <c r="H73" s="60"/>
      <c r="I73" s="60"/>
      <c r="J73" s="60"/>
      <c r="K73" s="60"/>
      <c r="L73" s="64"/>
      <c r="M73" s="64"/>
      <c r="N73" s="64"/>
      <c r="O73" s="60"/>
      <c r="P73" s="60"/>
      <c r="Q73" s="60"/>
      <c r="R73" s="60"/>
    </row>
    <row r="74" spans="1:18" s="251" customFormat="1" ht="36">
      <c r="A74" s="479">
        <v>1</v>
      </c>
      <c r="B74" s="479" t="s">
        <v>157</v>
      </c>
      <c r="C74" s="143" t="s">
        <v>203</v>
      </c>
      <c r="D74" s="479" t="s">
        <v>155</v>
      </c>
      <c r="E74" s="158">
        <v>7.8799999999999999E-3</v>
      </c>
      <c r="F74" s="479">
        <v>5.92</v>
      </c>
      <c r="G74" s="479">
        <v>187.67</v>
      </c>
      <c r="H74" s="474">
        <f t="shared" ref="H74:I79" si="72">F74*H$7</f>
        <v>13.815208</v>
      </c>
      <c r="I74" s="474">
        <f t="shared" si="72"/>
        <v>570.0194745</v>
      </c>
      <c r="J74" s="481"/>
      <c r="K74" s="479"/>
      <c r="L74" s="479"/>
      <c r="M74" s="479"/>
      <c r="N74" s="479"/>
      <c r="O74" s="474"/>
      <c r="P74" s="474">
        <f t="shared" ref="P74:P79" si="73">H74+I74+O74</f>
        <v>583.83468249999999</v>
      </c>
      <c r="Q74" s="474"/>
      <c r="R74" s="474">
        <f t="shared" ref="R74:R79" si="74">P74*E74</f>
        <v>4.6006172980999995</v>
      </c>
    </row>
    <row r="75" spans="1:18" s="251" customFormat="1" ht="36">
      <c r="A75" s="479">
        <v>2</v>
      </c>
      <c r="B75" s="480" t="s">
        <v>156</v>
      </c>
      <c r="C75" s="481" t="s">
        <v>204</v>
      </c>
      <c r="D75" s="479" t="s">
        <v>111</v>
      </c>
      <c r="E75" s="479">
        <v>0.41</v>
      </c>
      <c r="F75" s="479">
        <v>1.94</v>
      </c>
      <c r="G75" s="479"/>
      <c r="H75" s="474">
        <f t="shared" si="72"/>
        <v>4.5272809999999994</v>
      </c>
      <c r="I75" s="474"/>
      <c r="J75" s="481"/>
      <c r="K75" s="479"/>
      <c r="L75" s="479"/>
      <c r="M75" s="479"/>
      <c r="N75" s="479"/>
      <c r="O75" s="474"/>
      <c r="P75" s="474">
        <f t="shared" si="73"/>
        <v>4.5272809999999994</v>
      </c>
      <c r="Q75" s="474"/>
      <c r="R75" s="474">
        <f t="shared" si="74"/>
        <v>1.8561852099999996</v>
      </c>
    </row>
    <row r="76" spans="1:18" s="251" customFormat="1" ht="36">
      <c r="A76" s="479">
        <v>3</v>
      </c>
      <c r="B76" s="480" t="s">
        <v>60</v>
      </c>
      <c r="C76" s="481" t="s">
        <v>564</v>
      </c>
      <c r="D76" s="479" t="s">
        <v>155</v>
      </c>
      <c r="E76" s="144">
        <v>8.3000000000000001E-3</v>
      </c>
      <c r="F76" s="479">
        <v>9.86</v>
      </c>
      <c r="G76" s="479">
        <v>210.8</v>
      </c>
      <c r="H76" s="474">
        <f t="shared" si="72"/>
        <v>23.009788999999998</v>
      </c>
      <c r="I76" s="474">
        <f t="shared" si="72"/>
        <v>640.27338000000009</v>
      </c>
      <c r="J76" s="481"/>
      <c r="K76" s="479"/>
      <c r="L76" s="480"/>
      <c r="M76" s="479"/>
      <c r="N76" s="479"/>
      <c r="O76" s="474"/>
      <c r="P76" s="474">
        <f t="shared" si="73"/>
        <v>663.28316900000004</v>
      </c>
      <c r="Q76" s="474"/>
      <c r="R76" s="474">
        <f t="shared" si="74"/>
        <v>5.5052503027000004</v>
      </c>
    </row>
    <row r="77" spans="1:18" s="251" customFormat="1" ht="18">
      <c r="A77" s="495">
        <v>4</v>
      </c>
      <c r="B77" s="480" t="s">
        <v>880</v>
      </c>
      <c r="C77" s="481" t="s">
        <v>881</v>
      </c>
      <c r="D77" s="495" t="s">
        <v>53</v>
      </c>
      <c r="E77" s="150">
        <f>8.3*1.8</f>
        <v>14.940000000000001</v>
      </c>
      <c r="F77" s="495"/>
      <c r="G77" s="495">
        <v>0.5</v>
      </c>
      <c r="H77" s="474"/>
      <c r="I77" s="474">
        <f t="shared" si="72"/>
        <v>1.518675</v>
      </c>
      <c r="J77" s="494"/>
      <c r="K77" s="495"/>
      <c r="L77" s="493"/>
      <c r="M77" s="495"/>
      <c r="N77" s="495"/>
      <c r="O77" s="497"/>
      <c r="P77" s="497">
        <f t="shared" si="73"/>
        <v>1.518675</v>
      </c>
      <c r="Q77" s="497"/>
      <c r="R77" s="497">
        <f t="shared" si="74"/>
        <v>22.689004500000003</v>
      </c>
    </row>
    <row r="78" spans="1:18" s="251" customFormat="1" ht="36">
      <c r="A78" s="167">
        <v>5</v>
      </c>
      <c r="B78" s="168" t="s">
        <v>147</v>
      </c>
      <c r="C78" s="466" t="s">
        <v>916</v>
      </c>
      <c r="D78" s="167" t="s">
        <v>55</v>
      </c>
      <c r="E78" s="199">
        <v>0.11849999999999999</v>
      </c>
      <c r="F78" s="167">
        <v>3.57</v>
      </c>
      <c r="G78" s="167">
        <v>0.99</v>
      </c>
      <c r="H78" s="489">
        <f t="shared" ref="H78:H79" si="75">F78*H$7</f>
        <v>8.3311305000000004</v>
      </c>
      <c r="I78" s="489">
        <f t="shared" si="72"/>
        <v>3.0069764999999999</v>
      </c>
      <c r="J78" s="169" t="s">
        <v>287</v>
      </c>
      <c r="K78" s="167" t="s">
        <v>111</v>
      </c>
      <c r="L78" s="167" t="s">
        <v>238</v>
      </c>
      <c r="M78" s="167">
        <v>4.08</v>
      </c>
      <c r="N78" s="167">
        <v>4</v>
      </c>
      <c r="O78" s="489">
        <f>N78*M78*O$7</f>
        <v>19.039564799999997</v>
      </c>
      <c r="P78" s="489">
        <f t="shared" si="73"/>
        <v>30.377671799999998</v>
      </c>
      <c r="Q78" s="489">
        <f t="shared" ref="Q78:Q79" si="76">O78*E78</f>
        <v>2.2561884287999994</v>
      </c>
      <c r="R78" s="489">
        <f t="shared" si="74"/>
        <v>3.5997541082999995</v>
      </c>
    </row>
    <row r="79" spans="1:18" s="251" customFormat="1" ht="18">
      <c r="A79" s="695">
        <v>6</v>
      </c>
      <c r="B79" s="698" t="s">
        <v>320</v>
      </c>
      <c r="C79" s="718" t="s">
        <v>904</v>
      </c>
      <c r="D79" s="695" t="s">
        <v>111</v>
      </c>
      <c r="E79" s="695">
        <v>8.3000000000000007</v>
      </c>
      <c r="F79" s="695">
        <v>1.74</v>
      </c>
      <c r="G79" s="695">
        <v>0.69</v>
      </c>
      <c r="H79" s="704">
        <f t="shared" si="75"/>
        <v>4.0605510000000002</v>
      </c>
      <c r="I79" s="704">
        <f t="shared" si="72"/>
        <v>2.0957714999999997</v>
      </c>
      <c r="J79" s="466" t="s">
        <v>200</v>
      </c>
      <c r="K79" s="167" t="s">
        <v>111</v>
      </c>
      <c r="L79" s="479" t="s">
        <v>528</v>
      </c>
      <c r="M79" s="167">
        <v>0.71</v>
      </c>
      <c r="N79" s="479">
        <v>26.5</v>
      </c>
      <c r="O79" s="704">
        <f>((N79*M79)/1.02+(N80*M80)+(N81*M81)+(N82*M82))*O$7</f>
        <v>28.029045658056464</v>
      </c>
      <c r="P79" s="704">
        <f t="shared" si="73"/>
        <v>34.185368158056463</v>
      </c>
      <c r="Q79" s="704">
        <f t="shared" si="76"/>
        <v>232.64107896186869</v>
      </c>
      <c r="R79" s="704">
        <f t="shared" si="74"/>
        <v>283.73855571186868</v>
      </c>
    </row>
    <row r="80" spans="1:18" s="251" customFormat="1" ht="18">
      <c r="A80" s="696"/>
      <c r="B80" s="699"/>
      <c r="C80" s="719"/>
      <c r="D80" s="696"/>
      <c r="E80" s="696"/>
      <c r="F80" s="696"/>
      <c r="G80" s="696"/>
      <c r="H80" s="705"/>
      <c r="I80" s="705"/>
      <c r="J80" s="200" t="s">
        <v>188</v>
      </c>
      <c r="K80" s="167" t="s">
        <v>56</v>
      </c>
      <c r="L80" s="167"/>
      <c r="M80" s="167">
        <v>0.91800000000000004</v>
      </c>
      <c r="N80" s="167">
        <v>3.5</v>
      </c>
      <c r="O80" s="705"/>
      <c r="P80" s="705"/>
      <c r="Q80" s="705"/>
      <c r="R80" s="705"/>
    </row>
    <row r="81" spans="1:18" s="251" customFormat="1" ht="18">
      <c r="A81" s="696"/>
      <c r="B81" s="699"/>
      <c r="C81" s="719"/>
      <c r="D81" s="696"/>
      <c r="E81" s="696"/>
      <c r="F81" s="696"/>
      <c r="G81" s="696"/>
      <c r="H81" s="705"/>
      <c r="I81" s="705"/>
      <c r="J81" s="200" t="s">
        <v>121</v>
      </c>
      <c r="K81" s="167" t="s">
        <v>111</v>
      </c>
      <c r="L81" s="486" t="s">
        <v>498</v>
      </c>
      <c r="M81" s="167">
        <v>1.01E-2</v>
      </c>
      <c r="N81" s="167">
        <v>116.67</v>
      </c>
      <c r="O81" s="705"/>
      <c r="P81" s="705"/>
      <c r="Q81" s="705"/>
      <c r="R81" s="705"/>
    </row>
    <row r="82" spans="1:18" s="251" customFormat="1" ht="18">
      <c r="A82" s="697"/>
      <c r="B82" s="700"/>
      <c r="C82" s="720"/>
      <c r="D82" s="697"/>
      <c r="E82" s="697"/>
      <c r="F82" s="697"/>
      <c r="G82" s="697"/>
      <c r="H82" s="706"/>
      <c r="I82" s="706"/>
      <c r="J82" s="200" t="s">
        <v>321</v>
      </c>
      <c r="K82" s="167" t="s">
        <v>111</v>
      </c>
      <c r="L82" s="167"/>
      <c r="M82" s="167">
        <v>0.44</v>
      </c>
      <c r="N82" s="167">
        <v>2.7</v>
      </c>
      <c r="O82" s="706"/>
      <c r="P82" s="706"/>
      <c r="Q82" s="706"/>
      <c r="R82" s="706"/>
    </row>
    <row r="83" spans="1:18" s="251" customFormat="1" ht="18">
      <c r="A83" s="695">
        <v>7</v>
      </c>
      <c r="B83" s="698" t="s">
        <v>375</v>
      </c>
      <c r="C83" s="717" t="s">
        <v>905</v>
      </c>
      <c r="D83" s="695" t="s">
        <v>112</v>
      </c>
      <c r="E83" s="695">
        <v>2.13</v>
      </c>
      <c r="F83" s="695">
        <v>4.91</v>
      </c>
      <c r="G83" s="695">
        <v>1.06</v>
      </c>
      <c r="H83" s="704">
        <f>F83*H$7</f>
        <v>11.458221500000001</v>
      </c>
      <c r="I83" s="704">
        <f>G83*I$7</f>
        <v>3.2195910000000003</v>
      </c>
      <c r="J83" s="466" t="s">
        <v>299</v>
      </c>
      <c r="K83" s="485" t="s">
        <v>113</v>
      </c>
      <c r="L83" s="480" t="s">
        <v>537</v>
      </c>
      <c r="M83" s="485">
        <v>1.0149999999999999</v>
      </c>
      <c r="N83" s="134">
        <v>30</v>
      </c>
      <c r="O83" s="709">
        <f>((N83*M83)/1.02+(N84*M84)+(N85*M85)+(N86*M86))*O$7</f>
        <v>45.28856368171764</v>
      </c>
      <c r="P83" s="704">
        <f t="shared" ref="P83" si="77">H83+I83+O83</f>
        <v>59.966376181717642</v>
      </c>
      <c r="Q83" s="704">
        <f t="shared" ref="Q83" si="78">O83*E83</f>
        <v>96.464640642058569</v>
      </c>
      <c r="R83" s="704">
        <f t="shared" ref="R83" si="79">P83*E83</f>
        <v>127.72838126705857</v>
      </c>
    </row>
    <row r="84" spans="1:18" s="251" customFormat="1" ht="18">
      <c r="A84" s="696"/>
      <c r="B84" s="699"/>
      <c r="C84" s="702"/>
      <c r="D84" s="696"/>
      <c r="E84" s="696"/>
      <c r="F84" s="696"/>
      <c r="G84" s="696"/>
      <c r="H84" s="705"/>
      <c r="I84" s="705"/>
      <c r="J84" s="204" t="s">
        <v>188</v>
      </c>
      <c r="K84" s="167" t="s">
        <v>61</v>
      </c>
      <c r="L84" s="168"/>
      <c r="M84" s="485">
        <v>1.4</v>
      </c>
      <c r="N84" s="167">
        <v>3.5</v>
      </c>
      <c r="O84" s="710"/>
      <c r="P84" s="705"/>
      <c r="Q84" s="705"/>
      <c r="R84" s="705"/>
    </row>
    <row r="85" spans="1:18" s="251" customFormat="1" ht="18">
      <c r="A85" s="696"/>
      <c r="B85" s="699"/>
      <c r="C85" s="702"/>
      <c r="D85" s="696"/>
      <c r="E85" s="696"/>
      <c r="F85" s="696"/>
      <c r="G85" s="696"/>
      <c r="H85" s="705"/>
      <c r="I85" s="705"/>
      <c r="J85" s="204" t="s">
        <v>121</v>
      </c>
      <c r="K85" s="485" t="s">
        <v>113</v>
      </c>
      <c r="L85" s="486" t="s">
        <v>498</v>
      </c>
      <c r="M85" s="485">
        <v>1.4500000000000001E-2</v>
      </c>
      <c r="N85" s="167">
        <v>116.67</v>
      </c>
      <c r="O85" s="710"/>
      <c r="P85" s="705"/>
      <c r="Q85" s="705"/>
      <c r="R85" s="705"/>
    </row>
    <row r="86" spans="1:18" s="251" customFormat="1" ht="18">
      <c r="A86" s="697"/>
      <c r="B86" s="700"/>
      <c r="C86" s="703"/>
      <c r="D86" s="697"/>
      <c r="E86" s="697"/>
      <c r="F86" s="697"/>
      <c r="G86" s="697"/>
      <c r="H86" s="706"/>
      <c r="I86" s="706"/>
      <c r="J86" s="204" t="s">
        <v>270</v>
      </c>
      <c r="K86" s="485" t="s">
        <v>116</v>
      </c>
      <c r="L86" s="167" t="s">
        <v>499</v>
      </c>
      <c r="M86" s="485">
        <v>2.5</v>
      </c>
      <c r="N86" s="167">
        <v>0.95</v>
      </c>
      <c r="O86" s="711"/>
      <c r="P86" s="706"/>
      <c r="Q86" s="706"/>
      <c r="R86" s="706"/>
    </row>
    <row r="87" spans="1:18" s="251" customFormat="1" ht="54" customHeight="1">
      <c r="A87" s="409">
        <v>8</v>
      </c>
      <c r="B87" s="410" t="s">
        <v>258</v>
      </c>
      <c r="C87" s="411" t="s">
        <v>907</v>
      </c>
      <c r="D87" s="409" t="s">
        <v>906</v>
      </c>
      <c r="E87" s="530">
        <v>0.2233</v>
      </c>
      <c r="F87" s="409">
        <v>14.5</v>
      </c>
      <c r="G87" s="409">
        <v>1.5</v>
      </c>
      <c r="H87" s="413">
        <f>F87*H$7</f>
        <v>33.837924999999998</v>
      </c>
      <c r="I87" s="413">
        <f>G87*I$7</f>
        <v>4.556025</v>
      </c>
      <c r="J87" s="411" t="s">
        <v>260</v>
      </c>
      <c r="K87" s="409" t="s">
        <v>53</v>
      </c>
      <c r="L87" s="479" t="s">
        <v>535</v>
      </c>
      <c r="M87" s="421">
        <v>0.24</v>
      </c>
      <c r="N87" s="421">
        <v>165</v>
      </c>
      <c r="O87" s="413">
        <f t="shared" ref="O87" si="80">N87*M87*O$7</f>
        <v>46.198943999999997</v>
      </c>
      <c r="P87" s="413">
        <f t="shared" ref="P87" si="81">H87+I87+O87</f>
        <v>84.592894000000001</v>
      </c>
      <c r="Q87" s="413">
        <f t="shared" ref="Q87" si="82">O87*E87</f>
        <v>10.3162241952</v>
      </c>
      <c r="R87" s="413">
        <f t="shared" ref="R87" si="83">P87*E87</f>
        <v>18.889593230199999</v>
      </c>
    </row>
    <row r="88" spans="1:18" s="251" customFormat="1" ht="18">
      <c r="A88" s="60"/>
      <c r="B88" s="60"/>
      <c r="C88" s="516" t="s">
        <v>909</v>
      </c>
      <c r="D88" s="60"/>
      <c r="E88" s="60"/>
      <c r="F88" s="60"/>
      <c r="G88" s="60"/>
      <c r="H88" s="60"/>
      <c r="I88" s="60"/>
      <c r="J88" s="60"/>
      <c r="K88" s="60"/>
      <c r="L88" s="64"/>
      <c r="M88" s="64"/>
      <c r="N88" s="64"/>
      <c r="O88" s="60"/>
      <c r="P88" s="60"/>
      <c r="Q88" s="60"/>
      <c r="R88" s="60"/>
    </row>
    <row r="89" spans="1:18" s="251" customFormat="1" ht="18">
      <c r="A89" s="695">
        <v>1</v>
      </c>
      <c r="B89" s="698" t="s">
        <v>368</v>
      </c>
      <c r="C89" s="701" t="s">
        <v>576</v>
      </c>
      <c r="D89" s="695" t="s">
        <v>55</v>
      </c>
      <c r="E89" s="721">
        <v>7.1099999999999997E-2</v>
      </c>
      <c r="F89" s="695">
        <v>19.600000000000001</v>
      </c>
      <c r="G89" s="695">
        <v>1.5</v>
      </c>
      <c r="H89" s="704">
        <f t="shared" ref="H89" si="84">F89*H$7</f>
        <v>45.739540000000005</v>
      </c>
      <c r="I89" s="704">
        <f t="shared" ref="I89" si="85">G89*I$7</f>
        <v>4.556025</v>
      </c>
      <c r="J89" s="169" t="s">
        <v>132</v>
      </c>
      <c r="K89" s="167" t="s">
        <v>111</v>
      </c>
      <c r="L89" s="177" t="s">
        <v>500</v>
      </c>
      <c r="M89" s="167">
        <v>3.1</v>
      </c>
      <c r="N89" s="465">
        <v>26</v>
      </c>
      <c r="O89" s="723">
        <f>((N89*M89)+(N90*M90))*O$7</f>
        <v>130.78034399999999</v>
      </c>
      <c r="P89" s="704">
        <f t="shared" ref="P89" si="86">H89+I89+O89</f>
        <v>181.075909</v>
      </c>
      <c r="Q89" s="704">
        <f>O89*E89</f>
        <v>9.2984824583999988</v>
      </c>
      <c r="R89" s="704">
        <f t="shared" ref="R89" si="87">P89*E89</f>
        <v>12.8744971299</v>
      </c>
    </row>
    <row r="90" spans="1:18" s="251" customFormat="1" ht="18">
      <c r="A90" s="697"/>
      <c r="B90" s="700"/>
      <c r="C90" s="703"/>
      <c r="D90" s="697"/>
      <c r="E90" s="722"/>
      <c r="F90" s="697"/>
      <c r="G90" s="697"/>
      <c r="H90" s="706"/>
      <c r="I90" s="706"/>
      <c r="J90" s="169" t="s">
        <v>369</v>
      </c>
      <c r="K90" s="167" t="s">
        <v>116</v>
      </c>
      <c r="L90" s="201" t="s">
        <v>548</v>
      </c>
      <c r="M90" s="167">
        <v>50</v>
      </c>
      <c r="N90" s="167">
        <v>0.63</v>
      </c>
      <c r="O90" s="724"/>
      <c r="P90" s="706"/>
      <c r="Q90" s="706"/>
      <c r="R90" s="706"/>
    </row>
    <row r="91" spans="1:18" s="251" customFormat="1" ht="36">
      <c r="A91" s="167">
        <v>2</v>
      </c>
      <c r="B91" s="168" t="s">
        <v>120</v>
      </c>
      <c r="C91" s="198" t="s">
        <v>910</v>
      </c>
      <c r="D91" s="167" t="s">
        <v>53</v>
      </c>
      <c r="E91" s="167">
        <v>7.1849999999999997E-2</v>
      </c>
      <c r="F91" s="167"/>
      <c r="G91" s="167"/>
      <c r="H91" s="167"/>
      <c r="I91" s="167"/>
      <c r="J91" s="173" t="s">
        <v>128</v>
      </c>
      <c r="K91" s="167" t="s">
        <v>53</v>
      </c>
      <c r="L91" s="168"/>
      <c r="M91" s="167">
        <v>1</v>
      </c>
      <c r="N91" s="495">
        <v>285.42</v>
      </c>
      <c r="O91" s="489">
        <f t="shared" ref="O91" si="88">N91*M91*O$7</f>
        <v>332.98238879999997</v>
      </c>
      <c r="P91" s="489">
        <f t="shared" ref="P91:P92" si="89">H91+I91+O91</f>
        <v>332.98238879999997</v>
      </c>
      <c r="Q91" s="489">
        <f t="shared" ref="Q91:Q92" si="90">O91*E91</f>
        <v>23.924784635279998</v>
      </c>
      <c r="R91" s="489">
        <f t="shared" ref="R91:R92" si="91">P91*E91</f>
        <v>23.924784635279998</v>
      </c>
    </row>
    <row r="92" spans="1:18" s="251" customFormat="1" ht="18">
      <c r="A92" s="695">
        <v>3</v>
      </c>
      <c r="B92" s="698" t="s">
        <v>376</v>
      </c>
      <c r="C92" s="718" t="s">
        <v>911</v>
      </c>
      <c r="D92" s="695" t="s">
        <v>111</v>
      </c>
      <c r="E92" s="695">
        <v>16.02</v>
      </c>
      <c r="F92" s="695">
        <v>2.9</v>
      </c>
      <c r="G92" s="695">
        <v>0.95</v>
      </c>
      <c r="H92" s="704">
        <f>F92*H$7</f>
        <v>6.7675849999999995</v>
      </c>
      <c r="I92" s="704">
        <f>G92*I$7</f>
        <v>2.8854824999999997</v>
      </c>
      <c r="J92" s="169" t="s">
        <v>382</v>
      </c>
      <c r="K92" s="167" t="s">
        <v>111</v>
      </c>
      <c r="L92" s="167" t="s">
        <v>551</v>
      </c>
      <c r="M92" s="167">
        <v>0.92</v>
      </c>
      <c r="N92" s="167">
        <v>9.58</v>
      </c>
      <c r="O92" s="723">
        <f>((N92*M92)+(N93*M93))*O$7</f>
        <v>15.742173504</v>
      </c>
      <c r="P92" s="704">
        <f t="shared" si="89"/>
        <v>25.395241003999999</v>
      </c>
      <c r="Q92" s="704">
        <f t="shared" si="90"/>
        <v>252.18961953408001</v>
      </c>
      <c r="R92" s="704">
        <f t="shared" si="91"/>
        <v>406.83176088407998</v>
      </c>
    </row>
    <row r="93" spans="1:18" s="251" customFormat="1" ht="18">
      <c r="A93" s="697"/>
      <c r="B93" s="700"/>
      <c r="C93" s="720"/>
      <c r="D93" s="697"/>
      <c r="E93" s="697"/>
      <c r="F93" s="697"/>
      <c r="G93" s="697"/>
      <c r="H93" s="706"/>
      <c r="I93" s="706"/>
      <c r="J93" s="169" t="s">
        <v>132</v>
      </c>
      <c r="K93" s="167" t="s">
        <v>111</v>
      </c>
      <c r="L93" s="177" t="s">
        <v>500</v>
      </c>
      <c r="M93" s="167">
        <v>0.18</v>
      </c>
      <c r="N93" s="465">
        <v>26</v>
      </c>
      <c r="O93" s="724"/>
      <c r="P93" s="706"/>
      <c r="Q93" s="706"/>
      <c r="R93" s="706"/>
    </row>
    <row r="94" spans="1:18" s="251" customFormat="1" ht="18">
      <c r="A94" s="510"/>
      <c r="B94" s="538"/>
      <c r="C94" s="554" t="s">
        <v>1037</v>
      </c>
      <c r="D94" s="510"/>
      <c r="E94" s="539"/>
      <c r="F94" s="510"/>
      <c r="G94" s="510"/>
      <c r="H94" s="512"/>
      <c r="I94" s="512"/>
      <c r="J94" s="511"/>
      <c r="K94" s="510"/>
      <c r="L94" s="514"/>
      <c r="M94" s="510"/>
      <c r="N94" s="426"/>
      <c r="O94" s="537"/>
      <c r="P94" s="512"/>
      <c r="Q94" s="512"/>
      <c r="R94" s="512"/>
    </row>
    <row r="95" spans="1:18" s="251" customFormat="1" ht="18">
      <c r="A95" s="695">
        <v>1</v>
      </c>
      <c r="B95" s="698" t="s">
        <v>373</v>
      </c>
      <c r="C95" s="718" t="s">
        <v>1040</v>
      </c>
      <c r="D95" s="695" t="s">
        <v>111</v>
      </c>
      <c r="E95" s="695">
        <v>2.27</v>
      </c>
      <c r="F95" s="695">
        <v>7.43</v>
      </c>
      <c r="G95" s="695">
        <v>3.36</v>
      </c>
      <c r="H95" s="704">
        <f>F95*H$7</f>
        <v>17.339019499999999</v>
      </c>
      <c r="I95" s="704">
        <f>G95*I$7</f>
        <v>10.205496</v>
      </c>
      <c r="J95" s="466" t="s">
        <v>299</v>
      </c>
      <c r="K95" s="167" t="s">
        <v>111</v>
      </c>
      <c r="L95" s="480" t="s">
        <v>537</v>
      </c>
      <c r="M95" s="167">
        <v>1.0149999999999999</v>
      </c>
      <c r="N95" s="134">
        <v>30</v>
      </c>
      <c r="O95" s="709">
        <f>((N95*M95)/1.02+(N96*M96)+(N97*M97)+(N98*M98))*O$7</f>
        <v>55.191588488357624</v>
      </c>
      <c r="P95" s="704">
        <f t="shared" ref="P95" si="92">H95+I95+O95</f>
        <v>82.736103988357627</v>
      </c>
      <c r="Q95" s="704">
        <f t="shared" ref="Q95" si="93">O95*E95</f>
        <v>125.28490586857181</v>
      </c>
      <c r="R95" s="704">
        <f t="shared" ref="R95" si="94">P95*E95</f>
        <v>187.8109560535718</v>
      </c>
    </row>
    <row r="96" spans="1:18" s="251" customFormat="1" ht="18">
      <c r="A96" s="696"/>
      <c r="B96" s="699"/>
      <c r="C96" s="719"/>
      <c r="D96" s="696"/>
      <c r="E96" s="696"/>
      <c r="F96" s="696"/>
      <c r="G96" s="696"/>
      <c r="H96" s="705"/>
      <c r="I96" s="705"/>
      <c r="J96" s="169" t="s">
        <v>188</v>
      </c>
      <c r="K96" s="167" t="s">
        <v>56</v>
      </c>
      <c r="L96" s="167"/>
      <c r="M96" s="167">
        <v>2.42</v>
      </c>
      <c r="N96" s="167">
        <v>3.5</v>
      </c>
      <c r="O96" s="710"/>
      <c r="P96" s="705"/>
      <c r="Q96" s="705"/>
      <c r="R96" s="705"/>
    </row>
    <row r="97" spans="1:18" s="251" customFormat="1" ht="18">
      <c r="A97" s="696"/>
      <c r="B97" s="699"/>
      <c r="C97" s="719"/>
      <c r="D97" s="696"/>
      <c r="E97" s="696"/>
      <c r="F97" s="696"/>
      <c r="G97" s="696"/>
      <c r="H97" s="705"/>
      <c r="I97" s="705"/>
      <c r="J97" s="169" t="s">
        <v>121</v>
      </c>
      <c r="K97" s="167" t="s">
        <v>111</v>
      </c>
      <c r="L97" s="486" t="s">
        <v>498</v>
      </c>
      <c r="M97" s="167">
        <v>6.4799999999999996E-2</v>
      </c>
      <c r="N97" s="167">
        <v>116.67</v>
      </c>
      <c r="O97" s="710"/>
      <c r="P97" s="705"/>
      <c r="Q97" s="705"/>
      <c r="R97" s="705"/>
    </row>
    <row r="98" spans="1:18" s="251" customFormat="1" ht="18">
      <c r="A98" s="697"/>
      <c r="B98" s="700"/>
      <c r="C98" s="720"/>
      <c r="D98" s="697"/>
      <c r="E98" s="697"/>
      <c r="F98" s="697"/>
      <c r="G98" s="697"/>
      <c r="H98" s="706"/>
      <c r="I98" s="706"/>
      <c r="J98" s="169" t="s">
        <v>270</v>
      </c>
      <c r="K98" s="167" t="s">
        <v>116</v>
      </c>
      <c r="L98" s="167" t="s">
        <v>499</v>
      </c>
      <c r="M98" s="167">
        <v>1.5</v>
      </c>
      <c r="N98" s="167">
        <v>0.95</v>
      </c>
      <c r="O98" s="711"/>
      <c r="P98" s="706"/>
      <c r="Q98" s="706"/>
      <c r="R98" s="706"/>
    </row>
    <row r="99" spans="1:18" s="251" customFormat="1" ht="18">
      <c r="A99" s="485">
        <v>2</v>
      </c>
      <c r="B99" s="202" t="s">
        <v>120</v>
      </c>
      <c r="C99" s="466" t="s">
        <v>912</v>
      </c>
      <c r="D99" s="485" t="s">
        <v>53</v>
      </c>
      <c r="E99" s="203">
        <v>0.11981</v>
      </c>
      <c r="F99" s="485"/>
      <c r="G99" s="485"/>
      <c r="H99" s="489"/>
      <c r="I99" s="489"/>
      <c r="J99" s="173" t="s">
        <v>184</v>
      </c>
      <c r="K99" s="485" t="s">
        <v>53</v>
      </c>
      <c r="L99" s="486" t="s">
        <v>503</v>
      </c>
      <c r="M99" s="485">
        <v>1</v>
      </c>
      <c r="N99" s="167">
        <v>278.33</v>
      </c>
      <c r="O99" s="174">
        <f t="shared" ref="O99:O100" si="95">N99*M99*O$7</f>
        <v>324.71091119999994</v>
      </c>
      <c r="P99" s="174">
        <f t="shared" ref="P99:P101" si="96">H99+I99+O99</f>
        <v>324.71091119999994</v>
      </c>
      <c r="Q99" s="174">
        <f t="shared" ref="Q99:Q101" si="97">O99*E99</f>
        <v>38.903614270871991</v>
      </c>
      <c r="R99" s="174">
        <f t="shared" ref="R99:R101" si="98">P99*E99</f>
        <v>38.903614270871991</v>
      </c>
    </row>
    <row r="100" spans="1:18" s="251" customFormat="1" ht="18">
      <c r="A100" s="485">
        <v>3</v>
      </c>
      <c r="B100" s="202" t="s">
        <v>120</v>
      </c>
      <c r="C100" s="466" t="s">
        <v>577</v>
      </c>
      <c r="D100" s="485" t="s">
        <v>53</v>
      </c>
      <c r="E100" s="203">
        <v>6.5629999999999994E-2</v>
      </c>
      <c r="F100" s="485"/>
      <c r="G100" s="485"/>
      <c r="H100" s="489"/>
      <c r="I100" s="489"/>
      <c r="J100" s="173" t="s">
        <v>128</v>
      </c>
      <c r="K100" s="485" t="s">
        <v>53</v>
      </c>
      <c r="L100" s="486" t="s">
        <v>505</v>
      </c>
      <c r="M100" s="485">
        <v>1</v>
      </c>
      <c r="N100" s="167">
        <v>285.42</v>
      </c>
      <c r="O100" s="174">
        <f t="shared" si="95"/>
        <v>332.98238879999997</v>
      </c>
      <c r="P100" s="174">
        <f t="shared" si="96"/>
        <v>332.98238879999997</v>
      </c>
      <c r="Q100" s="174">
        <f t="shared" si="97"/>
        <v>21.853634176943995</v>
      </c>
      <c r="R100" s="174">
        <f t="shared" si="98"/>
        <v>21.853634176943995</v>
      </c>
    </row>
    <row r="101" spans="1:18" s="251" customFormat="1" ht="18">
      <c r="A101" s="426">
        <v>4</v>
      </c>
      <c r="B101" s="521" t="s">
        <v>120</v>
      </c>
      <c r="C101" s="525" t="s">
        <v>913</v>
      </c>
      <c r="D101" s="426" t="s">
        <v>53</v>
      </c>
      <c r="E101" s="531">
        <v>9.2699999999999998E-4</v>
      </c>
      <c r="F101" s="426"/>
      <c r="G101" s="426"/>
      <c r="H101" s="524"/>
      <c r="I101" s="524"/>
      <c r="J101" s="525" t="s">
        <v>914</v>
      </c>
      <c r="K101" s="426" t="s">
        <v>53</v>
      </c>
      <c r="L101" s="521" t="s">
        <v>915</v>
      </c>
      <c r="M101" s="426">
        <v>1</v>
      </c>
      <c r="N101" s="426">
        <v>364.58</v>
      </c>
      <c r="O101" s="524">
        <f>N101*M101*O$7</f>
        <v>425.33361119999995</v>
      </c>
      <c r="P101" s="524">
        <f t="shared" si="96"/>
        <v>425.33361119999995</v>
      </c>
      <c r="Q101" s="524">
        <f t="shared" si="97"/>
        <v>0.39428425758239993</v>
      </c>
      <c r="R101" s="524">
        <f t="shared" si="98"/>
        <v>0.39428425758239993</v>
      </c>
    </row>
    <row r="102" spans="1:18" s="251" customFormat="1" ht="18">
      <c r="A102" s="510"/>
      <c r="B102" s="538"/>
      <c r="C102" s="554" t="s">
        <v>1038</v>
      </c>
      <c r="D102" s="510"/>
      <c r="E102" s="539"/>
      <c r="F102" s="510"/>
      <c r="G102" s="510"/>
      <c r="H102" s="512"/>
      <c r="I102" s="512"/>
      <c r="J102" s="511"/>
      <c r="K102" s="510"/>
      <c r="L102" s="514"/>
      <c r="M102" s="510"/>
      <c r="N102" s="426"/>
      <c r="O102" s="537"/>
      <c r="P102" s="512"/>
      <c r="Q102" s="512"/>
      <c r="R102" s="512"/>
    </row>
    <row r="103" spans="1:18" s="251" customFormat="1" ht="18">
      <c r="A103" s="695">
        <v>1</v>
      </c>
      <c r="B103" s="698" t="s">
        <v>375</v>
      </c>
      <c r="C103" s="717" t="s">
        <v>1039</v>
      </c>
      <c r="D103" s="695" t="s">
        <v>112</v>
      </c>
      <c r="E103" s="695">
        <v>2.13</v>
      </c>
      <c r="F103" s="695">
        <v>4.91</v>
      </c>
      <c r="G103" s="695">
        <v>1.06</v>
      </c>
      <c r="H103" s="704">
        <f>F103*H$7</f>
        <v>11.458221500000001</v>
      </c>
      <c r="I103" s="704">
        <f>G103*I$7</f>
        <v>3.2195910000000003</v>
      </c>
      <c r="J103" s="466" t="s">
        <v>299</v>
      </c>
      <c r="K103" s="485" t="s">
        <v>113</v>
      </c>
      <c r="L103" s="465" t="s">
        <v>537</v>
      </c>
      <c r="M103" s="485">
        <v>1.0149999999999999</v>
      </c>
      <c r="N103" s="134">
        <v>30</v>
      </c>
      <c r="O103" s="709">
        <f>((N103*M103)/1.02+(N104*M104)+(N105*M105)+(N106*M106))*O$7</f>
        <v>45.28856368171764</v>
      </c>
      <c r="P103" s="704">
        <f t="shared" ref="P103" si="99">H103+I103+O103</f>
        <v>59.966376181717642</v>
      </c>
      <c r="Q103" s="704">
        <f t="shared" ref="Q103" si="100">O103*E103</f>
        <v>96.464640642058569</v>
      </c>
      <c r="R103" s="704">
        <f t="shared" ref="R103" si="101">P103*E103</f>
        <v>127.72838126705857</v>
      </c>
    </row>
    <row r="104" spans="1:18" s="251" customFormat="1" ht="18">
      <c r="A104" s="696"/>
      <c r="B104" s="699"/>
      <c r="C104" s="702"/>
      <c r="D104" s="696"/>
      <c r="E104" s="696"/>
      <c r="F104" s="696"/>
      <c r="G104" s="696"/>
      <c r="H104" s="705"/>
      <c r="I104" s="705"/>
      <c r="J104" s="204" t="s">
        <v>188</v>
      </c>
      <c r="K104" s="167" t="s">
        <v>61</v>
      </c>
      <c r="L104" s="168"/>
      <c r="M104" s="485">
        <v>1.4</v>
      </c>
      <c r="N104" s="167">
        <v>3.5</v>
      </c>
      <c r="O104" s="710"/>
      <c r="P104" s="705"/>
      <c r="Q104" s="705"/>
      <c r="R104" s="705"/>
    </row>
    <row r="105" spans="1:18" s="251" customFormat="1" ht="18">
      <c r="A105" s="696"/>
      <c r="B105" s="699"/>
      <c r="C105" s="702"/>
      <c r="D105" s="696"/>
      <c r="E105" s="696"/>
      <c r="F105" s="696"/>
      <c r="G105" s="696"/>
      <c r="H105" s="705"/>
      <c r="I105" s="705"/>
      <c r="J105" s="204" t="s">
        <v>121</v>
      </c>
      <c r="K105" s="485" t="s">
        <v>113</v>
      </c>
      <c r="L105" s="486" t="s">
        <v>498</v>
      </c>
      <c r="M105" s="485">
        <v>1.4500000000000001E-2</v>
      </c>
      <c r="N105" s="167">
        <v>116.67</v>
      </c>
      <c r="O105" s="710"/>
      <c r="P105" s="705"/>
      <c r="Q105" s="705"/>
      <c r="R105" s="705"/>
    </row>
    <row r="106" spans="1:18" s="251" customFormat="1" ht="18">
      <c r="A106" s="697"/>
      <c r="B106" s="700"/>
      <c r="C106" s="703"/>
      <c r="D106" s="697"/>
      <c r="E106" s="697"/>
      <c r="F106" s="697"/>
      <c r="G106" s="697"/>
      <c r="H106" s="706"/>
      <c r="I106" s="706"/>
      <c r="J106" s="204" t="s">
        <v>270</v>
      </c>
      <c r="K106" s="485" t="s">
        <v>116</v>
      </c>
      <c r="L106" s="167" t="s">
        <v>499</v>
      </c>
      <c r="M106" s="485">
        <v>2.5</v>
      </c>
      <c r="N106" s="167">
        <v>0.95</v>
      </c>
      <c r="O106" s="711"/>
      <c r="P106" s="706"/>
      <c r="Q106" s="706"/>
      <c r="R106" s="706"/>
    </row>
    <row r="107" spans="1:18" s="251" customFormat="1" ht="18">
      <c r="A107" s="485">
        <v>2</v>
      </c>
      <c r="B107" s="202" t="s">
        <v>120</v>
      </c>
      <c r="C107" s="466" t="s">
        <v>912</v>
      </c>
      <c r="D107" s="485" t="s">
        <v>53</v>
      </c>
      <c r="E107" s="203">
        <v>0.1145</v>
      </c>
      <c r="F107" s="485"/>
      <c r="G107" s="485"/>
      <c r="H107" s="489"/>
      <c r="I107" s="489"/>
      <c r="J107" s="173" t="s">
        <v>184</v>
      </c>
      <c r="K107" s="485" t="s">
        <v>53</v>
      </c>
      <c r="L107" s="486" t="s">
        <v>503</v>
      </c>
      <c r="M107" s="485">
        <v>1</v>
      </c>
      <c r="N107" s="167">
        <v>278.33</v>
      </c>
      <c r="O107" s="174">
        <f t="shared" ref="O107:O109" si="102">N107*M107*O$7</f>
        <v>324.71091119999994</v>
      </c>
      <c r="P107" s="174">
        <f t="shared" ref="P107:P110" si="103">H107+I107+O107</f>
        <v>324.71091119999994</v>
      </c>
      <c r="Q107" s="174">
        <f t="shared" ref="Q107:Q110" si="104">O107*E107</f>
        <v>37.179399332399996</v>
      </c>
      <c r="R107" s="174">
        <f t="shared" ref="R107:R110" si="105">P107*E107</f>
        <v>37.179399332399996</v>
      </c>
    </row>
    <row r="108" spans="1:18" s="251" customFormat="1" ht="18">
      <c r="A108" s="485">
        <v>3</v>
      </c>
      <c r="B108" s="202" t="s">
        <v>120</v>
      </c>
      <c r="C108" s="466" t="s">
        <v>577</v>
      </c>
      <c r="D108" s="485" t="s">
        <v>53</v>
      </c>
      <c r="E108" s="203">
        <v>6.1519999999999998E-2</v>
      </c>
      <c r="F108" s="485"/>
      <c r="G108" s="485"/>
      <c r="H108" s="489"/>
      <c r="I108" s="489"/>
      <c r="J108" s="173" t="s">
        <v>128</v>
      </c>
      <c r="K108" s="485" t="s">
        <v>53</v>
      </c>
      <c r="L108" s="486" t="s">
        <v>505</v>
      </c>
      <c r="M108" s="485">
        <v>1</v>
      </c>
      <c r="N108" s="167">
        <v>285.42</v>
      </c>
      <c r="O108" s="174">
        <f t="shared" si="102"/>
        <v>332.98238879999997</v>
      </c>
      <c r="P108" s="174">
        <f t="shared" si="103"/>
        <v>332.98238879999997</v>
      </c>
      <c r="Q108" s="174">
        <f t="shared" si="104"/>
        <v>20.485076558975997</v>
      </c>
      <c r="R108" s="174">
        <f t="shared" si="105"/>
        <v>20.485076558975997</v>
      </c>
    </row>
    <row r="109" spans="1:18" s="251" customFormat="1" ht="18">
      <c r="A109" s="485">
        <v>4</v>
      </c>
      <c r="B109" s="202" t="s">
        <v>120</v>
      </c>
      <c r="C109" s="173" t="s">
        <v>374</v>
      </c>
      <c r="D109" s="485" t="s">
        <v>53</v>
      </c>
      <c r="E109" s="203">
        <v>4.8799999999999998E-3</v>
      </c>
      <c r="F109" s="485"/>
      <c r="G109" s="485"/>
      <c r="H109" s="489"/>
      <c r="I109" s="489"/>
      <c r="J109" s="173" t="s">
        <v>128</v>
      </c>
      <c r="K109" s="485" t="s">
        <v>53</v>
      </c>
      <c r="L109" s="202" t="s">
        <v>506</v>
      </c>
      <c r="M109" s="485">
        <v>1</v>
      </c>
      <c r="N109" s="167">
        <v>285.42</v>
      </c>
      <c r="O109" s="174">
        <f t="shared" si="102"/>
        <v>332.98238879999997</v>
      </c>
      <c r="P109" s="174">
        <f t="shared" si="103"/>
        <v>332.98238879999997</v>
      </c>
      <c r="Q109" s="174">
        <f t="shared" si="104"/>
        <v>1.6249540573439998</v>
      </c>
      <c r="R109" s="174">
        <f t="shared" si="105"/>
        <v>1.6249540573439998</v>
      </c>
    </row>
    <row r="110" spans="1:18" s="251" customFormat="1" ht="18">
      <c r="A110" s="426">
        <v>5</v>
      </c>
      <c r="B110" s="521" t="s">
        <v>120</v>
      </c>
      <c r="C110" s="525" t="s">
        <v>913</v>
      </c>
      <c r="D110" s="426" t="s">
        <v>53</v>
      </c>
      <c r="E110" s="531">
        <v>8.8000000000000003E-4</v>
      </c>
      <c r="F110" s="426"/>
      <c r="G110" s="426"/>
      <c r="H110" s="524"/>
      <c r="I110" s="524"/>
      <c r="J110" s="525" t="s">
        <v>914</v>
      </c>
      <c r="K110" s="426" t="s">
        <v>53</v>
      </c>
      <c r="L110" s="521" t="s">
        <v>915</v>
      </c>
      <c r="M110" s="426">
        <v>1</v>
      </c>
      <c r="N110" s="426">
        <v>364.58</v>
      </c>
      <c r="O110" s="524">
        <f>N110*M110*O$7</f>
        <v>425.33361119999995</v>
      </c>
      <c r="P110" s="524">
        <f t="shared" si="103"/>
        <v>425.33361119999995</v>
      </c>
      <c r="Q110" s="524">
        <f t="shared" si="104"/>
        <v>0.37429357785599998</v>
      </c>
      <c r="R110" s="524">
        <f t="shared" si="105"/>
        <v>0.37429357785599998</v>
      </c>
    </row>
    <row r="111" spans="1:18" s="251" customFormat="1" ht="18">
      <c r="A111" s="510"/>
      <c r="B111" s="538"/>
      <c r="C111" s="554" t="s">
        <v>1041</v>
      </c>
      <c r="D111" s="510"/>
      <c r="E111" s="539"/>
      <c r="F111" s="510"/>
      <c r="G111" s="510"/>
      <c r="H111" s="512"/>
      <c r="I111" s="512"/>
      <c r="J111" s="511"/>
      <c r="K111" s="510"/>
      <c r="L111" s="514"/>
      <c r="M111" s="510"/>
      <c r="N111" s="426"/>
      <c r="O111" s="537"/>
      <c r="P111" s="512"/>
      <c r="Q111" s="512"/>
      <c r="R111" s="512"/>
    </row>
    <row r="112" spans="1:18" s="251" customFormat="1" ht="18">
      <c r="A112" s="771">
        <v>1</v>
      </c>
      <c r="B112" s="774" t="s">
        <v>381</v>
      </c>
      <c r="C112" s="718" t="s">
        <v>1042</v>
      </c>
      <c r="D112" s="771" t="s">
        <v>113</v>
      </c>
      <c r="E112" s="771">
        <v>0.22</v>
      </c>
      <c r="F112" s="771">
        <v>7.85</v>
      </c>
      <c r="G112" s="771">
        <v>1.1200000000000001</v>
      </c>
      <c r="H112" s="704">
        <f>F112*H$7</f>
        <v>18.319152499999998</v>
      </c>
      <c r="I112" s="704">
        <f>G112*I$7</f>
        <v>3.4018320000000002</v>
      </c>
      <c r="J112" s="466" t="s">
        <v>299</v>
      </c>
      <c r="K112" s="485" t="s">
        <v>113</v>
      </c>
      <c r="L112" s="465" t="s">
        <v>537</v>
      </c>
      <c r="M112" s="485">
        <v>1.0149999999999999</v>
      </c>
      <c r="N112" s="134">
        <v>30</v>
      </c>
      <c r="O112" s="709">
        <f>((N112*M112)/1.02+(N113*M113)+(N114*M114)+(N115*M115))*O$7</f>
        <v>54.363169090757637</v>
      </c>
      <c r="P112" s="704">
        <f t="shared" ref="P112" si="106">H112+I112+O112</f>
        <v>76.084153590757637</v>
      </c>
      <c r="Q112" s="704">
        <f t="shared" ref="Q112" si="107">O112*E112</f>
        <v>11.959897199966679</v>
      </c>
      <c r="R112" s="704">
        <f t="shared" ref="R112" si="108">P112*E112</f>
        <v>16.738513789966682</v>
      </c>
    </row>
    <row r="113" spans="1:18" s="251" customFormat="1" ht="18">
      <c r="A113" s="772"/>
      <c r="B113" s="775"/>
      <c r="C113" s="777"/>
      <c r="D113" s="772"/>
      <c r="E113" s="772"/>
      <c r="F113" s="772"/>
      <c r="G113" s="772"/>
      <c r="H113" s="705"/>
      <c r="I113" s="705"/>
      <c r="J113" s="204" t="s">
        <v>188</v>
      </c>
      <c r="K113" s="167" t="s">
        <v>56</v>
      </c>
      <c r="L113" s="168"/>
      <c r="M113" s="485">
        <v>2.9</v>
      </c>
      <c r="N113" s="167">
        <v>3.5</v>
      </c>
      <c r="O113" s="710"/>
      <c r="P113" s="705"/>
      <c r="Q113" s="705"/>
      <c r="R113" s="705"/>
    </row>
    <row r="114" spans="1:18" s="251" customFormat="1" ht="18">
      <c r="A114" s="772"/>
      <c r="B114" s="775"/>
      <c r="C114" s="777"/>
      <c r="D114" s="772"/>
      <c r="E114" s="772"/>
      <c r="F114" s="772"/>
      <c r="G114" s="772"/>
      <c r="H114" s="705"/>
      <c r="I114" s="705"/>
      <c r="J114" s="204" t="s">
        <v>121</v>
      </c>
      <c r="K114" s="485" t="s">
        <v>113</v>
      </c>
      <c r="L114" s="486" t="s">
        <v>498</v>
      </c>
      <c r="M114" s="485">
        <v>3.78E-2</v>
      </c>
      <c r="N114" s="167">
        <v>116.67</v>
      </c>
      <c r="O114" s="710"/>
      <c r="P114" s="705"/>
      <c r="Q114" s="705"/>
      <c r="R114" s="705"/>
    </row>
    <row r="115" spans="1:18" s="251" customFormat="1" ht="18">
      <c r="A115" s="773"/>
      <c r="B115" s="776"/>
      <c r="C115" s="778"/>
      <c r="D115" s="773"/>
      <c r="E115" s="773"/>
      <c r="F115" s="773"/>
      <c r="G115" s="773"/>
      <c r="H115" s="706"/>
      <c r="I115" s="706"/>
      <c r="J115" s="204" t="s">
        <v>270</v>
      </c>
      <c r="K115" s="485" t="s">
        <v>116</v>
      </c>
      <c r="L115" s="167" t="s">
        <v>499</v>
      </c>
      <c r="M115" s="485">
        <v>2.2999999999999998</v>
      </c>
      <c r="N115" s="167">
        <v>0.95</v>
      </c>
      <c r="O115" s="711"/>
      <c r="P115" s="706"/>
      <c r="Q115" s="706"/>
      <c r="R115" s="706"/>
    </row>
    <row r="116" spans="1:18" s="251" customFormat="1" ht="18">
      <c r="A116" s="485">
        <v>2</v>
      </c>
      <c r="B116" s="202" t="s">
        <v>120</v>
      </c>
      <c r="C116" s="466" t="s">
        <v>1043</v>
      </c>
      <c r="D116" s="485" t="s">
        <v>53</v>
      </c>
      <c r="E116" s="205">
        <v>1.5970000000000002E-2</v>
      </c>
      <c r="F116" s="485"/>
      <c r="G116" s="485"/>
      <c r="H116" s="489"/>
      <c r="I116" s="489"/>
      <c r="J116" s="173" t="s">
        <v>184</v>
      </c>
      <c r="K116" s="485" t="s">
        <v>53</v>
      </c>
      <c r="L116" s="486" t="s">
        <v>502</v>
      </c>
      <c r="M116" s="485">
        <v>1</v>
      </c>
      <c r="N116" s="465">
        <v>278.33</v>
      </c>
      <c r="O116" s="174">
        <f t="shared" ref="O116:O117" si="109">N116*M116*O$7</f>
        <v>324.71091119999994</v>
      </c>
      <c r="P116" s="174">
        <f t="shared" ref="P116:P117" si="110">H116+I116+O116</f>
        <v>324.71091119999994</v>
      </c>
      <c r="Q116" s="174">
        <f t="shared" ref="Q116:Q117" si="111">O116*E116</f>
        <v>5.1856332518639991</v>
      </c>
      <c r="R116" s="174">
        <f t="shared" ref="R116:R117" si="112">P116*E116</f>
        <v>5.1856332518639991</v>
      </c>
    </row>
    <row r="117" spans="1:18" s="251" customFormat="1" ht="18">
      <c r="A117" s="485">
        <v>3</v>
      </c>
      <c r="B117" s="202" t="s">
        <v>120</v>
      </c>
      <c r="C117" s="466" t="s">
        <v>577</v>
      </c>
      <c r="D117" s="485" t="s">
        <v>53</v>
      </c>
      <c r="E117" s="203">
        <v>7.1000000000000004E-3</v>
      </c>
      <c r="F117" s="485"/>
      <c r="G117" s="485"/>
      <c r="H117" s="489"/>
      <c r="I117" s="489"/>
      <c r="J117" s="173" t="s">
        <v>128</v>
      </c>
      <c r="K117" s="485" t="s">
        <v>53</v>
      </c>
      <c r="L117" s="486" t="s">
        <v>505</v>
      </c>
      <c r="M117" s="485">
        <v>1</v>
      </c>
      <c r="N117" s="167">
        <v>285.42</v>
      </c>
      <c r="O117" s="174">
        <f t="shared" si="109"/>
        <v>332.98238879999997</v>
      </c>
      <c r="P117" s="174">
        <f t="shared" si="110"/>
        <v>332.98238879999997</v>
      </c>
      <c r="Q117" s="174">
        <f t="shared" si="111"/>
        <v>2.3641749604799998</v>
      </c>
      <c r="R117" s="174">
        <f t="shared" si="112"/>
        <v>2.3641749604799998</v>
      </c>
    </row>
    <row r="118" spans="1:18" s="251" customFormat="1" ht="18">
      <c r="A118" s="64"/>
      <c r="B118" s="64"/>
      <c r="C118" s="71" t="s">
        <v>976</v>
      </c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</row>
    <row r="119" spans="1:18" s="251" customFormat="1" ht="36">
      <c r="A119" s="465">
        <v>1</v>
      </c>
      <c r="B119" s="490" t="s">
        <v>143</v>
      </c>
      <c r="C119" s="466" t="s">
        <v>364</v>
      </c>
      <c r="D119" s="465" t="s">
        <v>55</v>
      </c>
      <c r="E119" s="465">
        <v>0.161</v>
      </c>
      <c r="F119" s="465">
        <f>7.64+0.45</f>
        <v>8.09</v>
      </c>
      <c r="G119" s="465">
        <f>0.74+0.75</f>
        <v>1.49</v>
      </c>
      <c r="H119" s="467">
        <f t="shared" ref="H119:H120" si="113">F119*H$7</f>
        <v>18.8792285</v>
      </c>
      <c r="I119" s="467">
        <f t="shared" ref="I119:I120" si="114">G119*I$7</f>
        <v>4.5256515000000004</v>
      </c>
      <c r="J119" s="466" t="s">
        <v>132</v>
      </c>
      <c r="K119" s="465" t="s">
        <v>111</v>
      </c>
      <c r="L119" s="177" t="s">
        <v>500</v>
      </c>
      <c r="M119" s="465">
        <f>1.58+1.575</f>
        <v>3.1550000000000002</v>
      </c>
      <c r="N119" s="465">
        <v>26</v>
      </c>
      <c r="O119" s="467">
        <f t="shared" ref="O119" si="115">N119*M119*O$7</f>
        <v>95.699479199999999</v>
      </c>
      <c r="P119" s="467">
        <f t="shared" ref="P119:P120" si="116">H119+I119+O119</f>
        <v>119.1043592</v>
      </c>
      <c r="Q119" s="467">
        <f t="shared" ref="Q119:Q120" si="117">O119*E119</f>
        <v>15.407616151200001</v>
      </c>
      <c r="R119" s="467">
        <f t="shared" ref="R119:R120" si="118">P119*E119</f>
        <v>19.175801831200001</v>
      </c>
    </row>
    <row r="120" spans="1:18" s="251" customFormat="1" ht="18">
      <c r="A120" s="727">
        <v>2</v>
      </c>
      <c r="B120" s="728" t="s">
        <v>925</v>
      </c>
      <c r="C120" s="729" t="s">
        <v>985</v>
      </c>
      <c r="D120" s="716" t="s">
        <v>919</v>
      </c>
      <c r="E120" s="716">
        <v>16.100000000000001</v>
      </c>
      <c r="F120" s="716">
        <f>0.84+0.3</f>
        <v>1.1399999999999999</v>
      </c>
      <c r="G120" s="716">
        <f>0.21+0.01</f>
        <v>0.22</v>
      </c>
      <c r="H120" s="726">
        <f t="shared" si="113"/>
        <v>2.660361</v>
      </c>
      <c r="I120" s="726">
        <f t="shared" si="114"/>
        <v>0.66821699999999995</v>
      </c>
      <c r="J120" s="411" t="s">
        <v>926</v>
      </c>
      <c r="K120" s="409" t="s">
        <v>919</v>
      </c>
      <c r="L120" s="421" t="s">
        <v>1028</v>
      </c>
      <c r="M120" s="421">
        <v>1.03</v>
      </c>
      <c r="N120" s="421">
        <v>1.04</v>
      </c>
      <c r="O120" s="725">
        <f>((N120*M120)+(N121*M121))*O$7</f>
        <v>1.6346959680000002</v>
      </c>
      <c r="P120" s="726">
        <f t="shared" si="116"/>
        <v>4.9632739680000002</v>
      </c>
      <c r="Q120" s="726">
        <f t="shared" si="117"/>
        <v>26.318605084800005</v>
      </c>
      <c r="R120" s="726">
        <f t="shared" si="118"/>
        <v>79.908710884800016</v>
      </c>
    </row>
    <row r="121" spans="1:18" s="251" customFormat="1" ht="18">
      <c r="A121" s="727"/>
      <c r="B121" s="728"/>
      <c r="C121" s="729"/>
      <c r="D121" s="716"/>
      <c r="E121" s="716"/>
      <c r="F121" s="716"/>
      <c r="G121" s="716"/>
      <c r="H121" s="726"/>
      <c r="I121" s="726"/>
      <c r="J121" s="411" t="s">
        <v>260</v>
      </c>
      <c r="K121" s="409" t="s">
        <v>116</v>
      </c>
      <c r="L121" s="479" t="s">
        <v>535</v>
      </c>
      <c r="M121" s="409">
        <v>2</v>
      </c>
      <c r="N121" s="421">
        <v>0.16500000000000001</v>
      </c>
      <c r="O121" s="725"/>
      <c r="P121" s="726"/>
      <c r="Q121" s="726"/>
      <c r="R121" s="726"/>
    </row>
    <row r="122" spans="1:18" s="251" customFormat="1" ht="36">
      <c r="A122" s="510">
        <v>3</v>
      </c>
      <c r="B122" s="514" t="s">
        <v>998</v>
      </c>
      <c r="C122" s="511" t="s">
        <v>999</v>
      </c>
      <c r="D122" s="510" t="s">
        <v>112</v>
      </c>
      <c r="E122" s="510">
        <f>16.1*0.15</f>
        <v>2.415</v>
      </c>
      <c r="F122" s="510">
        <v>1.17</v>
      </c>
      <c r="G122" s="510">
        <v>1.08</v>
      </c>
      <c r="H122" s="512">
        <f>F122*H$7</f>
        <v>2.7303704999999998</v>
      </c>
      <c r="I122" s="512">
        <f>G122*I$7</f>
        <v>3.2803380000000004</v>
      </c>
      <c r="J122" s="511" t="s">
        <v>930</v>
      </c>
      <c r="K122" s="510" t="s">
        <v>112</v>
      </c>
      <c r="L122" s="510" t="s">
        <v>1000</v>
      </c>
      <c r="M122" s="510">
        <v>1.1000000000000001</v>
      </c>
      <c r="N122" s="426">
        <v>1.25</v>
      </c>
      <c r="O122" s="512">
        <f>N122*M122*O$7</f>
        <v>1.6041299999999998</v>
      </c>
      <c r="P122" s="512">
        <f t="shared" ref="P122" si="119">H122+I122+O122</f>
        <v>7.6148384999999994</v>
      </c>
      <c r="Q122" s="512">
        <f t="shared" ref="Q122" si="120">O122*E122</f>
        <v>3.8739739499999994</v>
      </c>
      <c r="R122" s="512">
        <f t="shared" ref="R122" si="121">P122*E122</f>
        <v>18.389834977499998</v>
      </c>
    </row>
    <row r="123" spans="1:18" s="251" customFormat="1" ht="54">
      <c r="A123" s="409">
        <v>4</v>
      </c>
      <c r="B123" s="410" t="s">
        <v>120</v>
      </c>
      <c r="C123" s="411" t="s">
        <v>986</v>
      </c>
      <c r="D123" s="409" t="s">
        <v>114</v>
      </c>
      <c r="E123" s="409">
        <v>34</v>
      </c>
      <c r="F123" s="409"/>
      <c r="G123" s="409"/>
      <c r="H123" s="413"/>
      <c r="I123" s="413"/>
      <c r="J123" s="522" t="s">
        <v>224</v>
      </c>
      <c r="K123" s="409" t="s">
        <v>114</v>
      </c>
      <c r="L123" s="420"/>
      <c r="M123" s="421">
        <v>1</v>
      </c>
      <c r="N123" s="421">
        <v>0.08</v>
      </c>
      <c r="O123" s="413">
        <f t="shared" ref="O123:O125" si="122">N123*M123*O$7</f>
        <v>9.3331199999999989E-2</v>
      </c>
      <c r="P123" s="413">
        <f t="shared" ref="P123:P125" si="123">H123+I123+O123</f>
        <v>9.3331199999999989E-2</v>
      </c>
      <c r="Q123" s="413">
        <f t="shared" ref="Q123:Q125" si="124">O123*E123</f>
        <v>3.1732607999999995</v>
      </c>
      <c r="R123" s="413">
        <f t="shared" ref="R123:R125" si="125">P123*E123</f>
        <v>3.1732607999999995</v>
      </c>
    </row>
    <row r="124" spans="1:18" s="251" customFormat="1" ht="54">
      <c r="A124" s="421">
        <v>5</v>
      </c>
      <c r="B124" s="421" t="s">
        <v>120</v>
      </c>
      <c r="C124" s="549" t="s">
        <v>989</v>
      </c>
      <c r="D124" s="421" t="s">
        <v>116</v>
      </c>
      <c r="E124" s="421">
        <v>1.8</v>
      </c>
      <c r="F124" s="421"/>
      <c r="G124" s="421"/>
      <c r="H124" s="548"/>
      <c r="I124" s="548"/>
      <c r="J124" s="547" t="s">
        <v>983</v>
      </c>
      <c r="K124" s="421" t="s">
        <v>116</v>
      </c>
      <c r="L124" s="514" t="s">
        <v>522</v>
      </c>
      <c r="M124" s="421">
        <v>1</v>
      </c>
      <c r="N124" s="510">
        <v>0.45556000000000002</v>
      </c>
      <c r="O124" s="548">
        <f t="shared" si="122"/>
        <v>0.53147451839999993</v>
      </c>
      <c r="P124" s="548">
        <f t="shared" si="123"/>
        <v>0.53147451839999993</v>
      </c>
      <c r="Q124" s="548">
        <f t="shared" si="124"/>
        <v>0.95665413311999992</v>
      </c>
      <c r="R124" s="548">
        <f t="shared" si="125"/>
        <v>0.95665413311999992</v>
      </c>
    </row>
    <row r="125" spans="1:18" s="251" customFormat="1" ht="54">
      <c r="A125" s="409">
        <v>6</v>
      </c>
      <c r="B125" s="410" t="s">
        <v>120</v>
      </c>
      <c r="C125" s="522" t="s">
        <v>1044</v>
      </c>
      <c r="D125" s="409" t="s">
        <v>114</v>
      </c>
      <c r="E125" s="409">
        <v>18</v>
      </c>
      <c r="F125" s="409"/>
      <c r="G125" s="409"/>
      <c r="H125" s="413"/>
      <c r="I125" s="413"/>
      <c r="J125" s="522" t="s">
        <v>1049</v>
      </c>
      <c r="K125" s="409" t="s">
        <v>114</v>
      </c>
      <c r="L125" s="420"/>
      <c r="M125" s="421">
        <v>1</v>
      </c>
      <c r="N125" s="421">
        <v>0.13</v>
      </c>
      <c r="O125" s="413">
        <f t="shared" si="122"/>
        <v>0.1516632</v>
      </c>
      <c r="P125" s="413">
        <f t="shared" si="123"/>
        <v>0.1516632</v>
      </c>
      <c r="Q125" s="413">
        <f t="shared" si="124"/>
        <v>2.7299376</v>
      </c>
      <c r="R125" s="413">
        <f t="shared" si="125"/>
        <v>2.7299376</v>
      </c>
    </row>
    <row r="126" spans="1:18" s="251" customFormat="1" ht="18">
      <c r="A126" s="716">
        <v>7</v>
      </c>
      <c r="B126" s="730" t="s">
        <v>979</v>
      </c>
      <c r="C126" s="729" t="s">
        <v>990</v>
      </c>
      <c r="D126" s="716" t="s">
        <v>113</v>
      </c>
      <c r="E126" s="727">
        <f>0.19+0.075+0.028+0.077+0.12</f>
        <v>0.49000000000000005</v>
      </c>
      <c r="F126" s="716">
        <v>12.6</v>
      </c>
      <c r="G126" s="716">
        <v>2.1</v>
      </c>
      <c r="H126" s="726">
        <f>F126*H$7</f>
        <v>29.40399</v>
      </c>
      <c r="I126" s="726">
        <f>G126*I$7</f>
        <v>6.3784350000000005</v>
      </c>
      <c r="J126" s="411" t="s">
        <v>980</v>
      </c>
      <c r="K126" s="409" t="s">
        <v>113</v>
      </c>
      <c r="L126" s="514" t="s">
        <v>498</v>
      </c>
      <c r="M126" s="409">
        <v>1.05</v>
      </c>
      <c r="N126" s="510">
        <v>116.67</v>
      </c>
      <c r="O126" s="726">
        <f>((N126*M126)+(N127*M127)+(N128*M128)+(N129*M129)+(N130*M130))*O$7</f>
        <v>155.43267543859201</v>
      </c>
      <c r="P126" s="726">
        <f>H126+I126+O126</f>
        <v>191.215100438592</v>
      </c>
      <c r="Q126" s="726">
        <f>O126*E126</f>
        <v>76.162010964910095</v>
      </c>
      <c r="R126" s="726">
        <f>P126*E126</f>
        <v>93.695399214910097</v>
      </c>
    </row>
    <row r="127" spans="1:18" s="251" customFormat="1" ht="36">
      <c r="A127" s="716"/>
      <c r="B127" s="730"/>
      <c r="C127" s="729"/>
      <c r="D127" s="716"/>
      <c r="E127" s="727"/>
      <c r="F127" s="716"/>
      <c r="G127" s="716"/>
      <c r="H127" s="726"/>
      <c r="I127" s="726"/>
      <c r="J127" s="411" t="s">
        <v>981</v>
      </c>
      <c r="K127" s="409" t="s">
        <v>116</v>
      </c>
      <c r="L127" s="510"/>
      <c r="M127" s="409">
        <v>1.96</v>
      </c>
      <c r="N127" s="510">
        <v>0.93</v>
      </c>
      <c r="O127" s="726"/>
      <c r="P127" s="726"/>
      <c r="Q127" s="726"/>
      <c r="R127" s="726"/>
    </row>
    <row r="128" spans="1:18" s="251" customFormat="1" ht="18">
      <c r="A128" s="716"/>
      <c r="B128" s="730"/>
      <c r="C128" s="729"/>
      <c r="D128" s="716"/>
      <c r="E128" s="727"/>
      <c r="F128" s="716"/>
      <c r="G128" s="716"/>
      <c r="H128" s="726"/>
      <c r="I128" s="726"/>
      <c r="J128" s="411" t="s">
        <v>127</v>
      </c>
      <c r="K128" s="409" t="s">
        <v>118</v>
      </c>
      <c r="L128" s="510"/>
      <c r="M128" s="409">
        <v>3.38</v>
      </c>
      <c r="N128" s="510">
        <v>0.83</v>
      </c>
      <c r="O128" s="726"/>
      <c r="P128" s="726"/>
      <c r="Q128" s="726"/>
      <c r="R128" s="726"/>
    </row>
    <row r="129" spans="1:18" s="251" customFormat="1" ht="18">
      <c r="A129" s="716"/>
      <c r="B129" s="730"/>
      <c r="C129" s="729"/>
      <c r="D129" s="716"/>
      <c r="E129" s="727"/>
      <c r="F129" s="716"/>
      <c r="G129" s="716"/>
      <c r="H129" s="726"/>
      <c r="I129" s="726"/>
      <c r="J129" s="411" t="s">
        <v>126</v>
      </c>
      <c r="K129" s="409" t="s">
        <v>116</v>
      </c>
      <c r="L129" s="514" t="s">
        <v>522</v>
      </c>
      <c r="M129" s="409">
        <v>4.38</v>
      </c>
      <c r="N129" s="510">
        <v>0.45556000000000002</v>
      </c>
      <c r="O129" s="726"/>
      <c r="P129" s="726"/>
      <c r="Q129" s="726"/>
      <c r="R129" s="726"/>
    </row>
    <row r="130" spans="1:18" s="251" customFormat="1" ht="18">
      <c r="A130" s="716"/>
      <c r="B130" s="730"/>
      <c r="C130" s="729"/>
      <c r="D130" s="716"/>
      <c r="E130" s="727"/>
      <c r="F130" s="716"/>
      <c r="G130" s="716"/>
      <c r="H130" s="726"/>
      <c r="I130" s="726"/>
      <c r="J130" s="411" t="s">
        <v>982</v>
      </c>
      <c r="K130" s="409" t="s">
        <v>116</v>
      </c>
      <c r="L130" s="510" t="s">
        <v>539</v>
      </c>
      <c r="M130" s="409">
        <v>7.2</v>
      </c>
      <c r="N130" s="510">
        <v>0.56999999999999995</v>
      </c>
      <c r="O130" s="726"/>
      <c r="P130" s="726"/>
      <c r="Q130" s="726"/>
      <c r="R130" s="726"/>
    </row>
    <row r="131" spans="1:18" s="251" customFormat="1" ht="72">
      <c r="A131" s="409">
        <v>8</v>
      </c>
      <c r="B131" s="410" t="s">
        <v>120</v>
      </c>
      <c r="C131" s="411" t="s">
        <v>987</v>
      </c>
      <c r="D131" s="409" t="s">
        <v>114</v>
      </c>
      <c r="E131" s="409">
        <v>28</v>
      </c>
      <c r="F131" s="409"/>
      <c r="G131" s="409"/>
      <c r="H131" s="413"/>
      <c r="I131" s="413"/>
      <c r="J131" s="522" t="s">
        <v>1049</v>
      </c>
      <c r="K131" s="409" t="s">
        <v>114</v>
      </c>
      <c r="L131" s="420"/>
      <c r="M131" s="421">
        <v>1</v>
      </c>
      <c r="N131" s="421">
        <v>0.13</v>
      </c>
      <c r="O131" s="413">
        <f t="shared" ref="O131" si="126">N131*M131*O$7</f>
        <v>0.1516632</v>
      </c>
      <c r="P131" s="413">
        <f t="shared" ref="P131" si="127">H131+I131+O131</f>
        <v>0.1516632</v>
      </c>
      <c r="Q131" s="413">
        <f t="shared" ref="Q131" si="128">O131*E131</f>
        <v>4.2465695999999999</v>
      </c>
      <c r="R131" s="413">
        <f t="shared" ref="R131" si="129">P131*E131</f>
        <v>4.2465695999999999</v>
      </c>
    </row>
    <row r="132" spans="1:18" s="251" customFormat="1" ht="36">
      <c r="A132" s="409">
        <v>9</v>
      </c>
      <c r="B132" s="410" t="s">
        <v>120</v>
      </c>
      <c r="C132" s="411" t="s">
        <v>988</v>
      </c>
      <c r="D132" s="409" t="s">
        <v>113</v>
      </c>
      <c r="E132" s="409">
        <v>7.0000000000000001E-3</v>
      </c>
      <c r="F132" s="409"/>
      <c r="G132" s="409"/>
      <c r="H132" s="413"/>
      <c r="I132" s="413"/>
      <c r="J132" s="545" t="s">
        <v>121</v>
      </c>
      <c r="K132" s="409" t="s">
        <v>924</v>
      </c>
      <c r="L132" s="514" t="s">
        <v>498</v>
      </c>
      <c r="M132" s="409">
        <v>1</v>
      </c>
      <c r="N132" s="510">
        <v>116.67</v>
      </c>
      <c r="O132" s="413">
        <f t="shared" ref="O132:O133" si="130">N132*M132*O$7</f>
        <v>136.1118888</v>
      </c>
      <c r="P132" s="413">
        <f t="shared" ref="P132:P136" si="131">H132+I132+O132</f>
        <v>136.1118888</v>
      </c>
      <c r="Q132" s="413">
        <f t="shared" ref="Q132:Q136" si="132">O132*E132</f>
        <v>0.95278322160000006</v>
      </c>
      <c r="R132" s="413">
        <f t="shared" ref="R132:R136" si="133">P132*E132</f>
        <v>0.95278322160000006</v>
      </c>
    </row>
    <row r="133" spans="1:18" s="251" customFormat="1" ht="36">
      <c r="A133" s="409">
        <v>10</v>
      </c>
      <c r="B133" s="410" t="s">
        <v>120</v>
      </c>
      <c r="C133" s="411" t="s">
        <v>991</v>
      </c>
      <c r="D133" s="409" t="s">
        <v>114</v>
      </c>
      <c r="E133" s="409">
        <v>82</v>
      </c>
      <c r="F133" s="409"/>
      <c r="G133" s="409"/>
      <c r="H133" s="413"/>
      <c r="I133" s="413"/>
      <c r="J133" s="411" t="s">
        <v>992</v>
      </c>
      <c r="K133" s="409" t="s">
        <v>114</v>
      </c>
      <c r="L133" s="420"/>
      <c r="M133" s="421">
        <v>1</v>
      </c>
      <c r="N133" s="421">
        <v>0.1</v>
      </c>
      <c r="O133" s="413">
        <f t="shared" si="130"/>
        <v>0.11666399999999999</v>
      </c>
      <c r="P133" s="413">
        <f t="shared" si="131"/>
        <v>0.11666399999999999</v>
      </c>
      <c r="Q133" s="413">
        <f t="shared" si="132"/>
        <v>9.5664479999999994</v>
      </c>
      <c r="R133" s="413">
        <f t="shared" si="133"/>
        <v>9.5664479999999994</v>
      </c>
    </row>
    <row r="134" spans="1:18" s="251" customFormat="1" ht="36">
      <c r="A134" s="495">
        <v>11</v>
      </c>
      <c r="B134" s="493" t="s">
        <v>120</v>
      </c>
      <c r="C134" s="481" t="s">
        <v>993</v>
      </c>
      <c r="D134" s="479" t="s">
        <v>114</v>
      </c>
      <c r="E134" s="151">
        <v>18</v>
      </c>
      <c r="F134" s="495"/>
      <c r="G134" s="495"/>
      <c r="H134" s="497"/>
      <c r="I134" s="497"/>
      <c r="J134" s="562" t="s">
        <v>377</v>
      </c>
      <c r="K134" s="479" t="s">
        <v>114</v>
      </c>
      <c r="L134" s="495"/>
      <c r="M134" s="495">
        <v>1</v>
      </c>
      <c r="N134" s="578">
        <v>2.83</v>
      </c>
      <c r="O134" s="497">
        <f>N134*M134*O$7</f>
        <v>3.3015911999999998</v>
      </c>
      <c r="P134" s="497">
        <f t="shared" si="131"/>
        <v>3.3015911999999998</v>
      </c>
      <c r="Q134" s="497">
        <f t="shared" si="132"/>
        <v>59.428641599999999</v>
      </c>
      <c r="R134" s="497">
        <f t="shared" si="133"/>
        <v>59.428641599999999</v>
      </c>
    </row>
    <row r="135" spans="1:18" s="251" customFormat="1" ht="54">
      <c r="A135" s="409">
        <v>12</v>
      </c>
      <c r="B135" s="532" t="s">
        <v>1021</v>
      </c>
      <c r="C135" s="411" t="s">
        <v>994</v>
      </c>
      <c r="D135" s="409" t="s">
        <v>924</v>
      </c>
      <c r="E135" s="409">
        <v>0.5</v>
      </c>
      <c r="F135" s="409">
        <v>0.46</v>
      </c>
      <c r="G135" s="409">
        <v>0.13</v>
      </c>
      <c r="H135" s="413">
        <f t="shared" ref="H135" si="134">F135*H$7</f>
        <v>1.0734790000000001</v>
      </c>
      <c r="I135" s="413">
        <f t="shared" ref="I135" si="135">G135*I$7</f>
        <v>0.39485550000000003</v>
      </c>
      <c r="J135" s="411" t="s">
        <v>984</v>
      </c>
      <c r="K135" s="510" t="s">
        <v>116</v>
      </c>
      <c r="L135" s="510"/>
      <c r="M135" s="510">
        <v>10.06</v>
      </c>
      <c r="N135" s="510">
        <v>0.93</v>
      </c>
      <c r="O135" s="413">
        <f t="shared" ref="O135:O136" si="136">N135*M135*O$7</f>
        <v>10.914850511999999</v>
      </c>
      <c r="P135" s="413">
        <f t="shared" si="131"/>
        <v>12.383185011999998</v>
      </c>
      <c r="Q135" s="413">
        <f t="shared" si="132"/>
        <v>5.4574252559999996</v>
      </c>
      <c r="R135" s="413">
        <f t="shared" si="133"/>
        <v>6.1915925059999992</v>
      </c>
    </row>
    <row r="136" spans="1:18" s="251" customFormat="1" ht="36">
      <c r="A136" s="409">
        <v>13</v>
      </c>
      <c r="B136" s="410" t="s">
        <v>120</v>
      </c>
      <c r="C136" s="522" t="s">
        <v>995</v>
      </c>
      <c r="D136" s="409" t="s">
        <v>113</v>
      </c>
      <c r="E136" s="409">
        <v>2.12</v>
      </c>
      <c r="F136" s="409"/>
      <c r="G136" s="409"/>
      <c r="H136" s="413"/>
      <c r="I136" s="413"/>
      <c r="J136" s="545" t="s">
        <v>121</v>
      </c>
      <c r="K136" s="409" t="s">
        <v>924</v>
      </c>
      <c r="L136" s="514" t="s">
        <v>498</v>
      </c>
      <c r="M136" s="409">
        <v>1</v>
      </c>
      <c r="N136" s="510">
        <v>116.67</v>
      </c>
      <c r="O136" s="413">
        <f t="shared" si="136"/>
        <v>136.1118888</v>
      </c>
      <c r="P136" s="413">
        <f t="shared" si="131"/>
        <v>136.1118888</v>
      </c>
      <c r="Q136" s="413">
        <f t="shared" si="132"/>
        <v>288.55720425600003</v>
      </c>
      <c r="R136" s="413">
        <f t="shared" si="133"/>
        <v>288.55720425600003</v>
      </c>
    </row>
    <row r="137" spans="1:18" s="251" customFormat="1" ht="18" customHeight="1">
      <c r="A137" s="668">
        <v>14</v>
      </c>
      <c r="B137" s="668" t="s">
        <v>1004</v>
      </c>
      <c r="C137" s="718" t="s">
        <v>1045</v>
      </c>
      <c r="D137" s="668" t="s">
        <v>61</v>
      </c>
      <c r="E137" s="668">
        <v>3.14</v>
      </c>
      <c r="F137" s="668">
        <v>0.14000000000000001</v>
      </c>
      <c r="G137" s="668">
        <v>0.05</v>
      </c>
      <c r="H137" s="652">
        <f>F137*H$7</f>
        <v>0.32671100000000003</v>
      </c>
      <c r="I137" s="652">
        <f>G137*I$7</f>
        <v>0.15186750000000002</v>
      </c>
      <c r="J137" s="536" t="s">
        <v>121</v>
      </c>
      <c r="K137" s="510" t="s">
        <v>112</v>
      </c>
      <c r="L137" s="514" t="s">
        <v>498</v>
      </c>
      <c r="M137" s="510">
        <v>4.2000000000000003E-2</v>
      </c>
      <c r="N137" s="510">
        <v>116.67</v>
      </c>
      <c r="O137" s="731">
        <f>((N137*M137)+(N138*M138))*O$7</f>
        <v>5.8344016391999993</v>
      </c>
      <c r="P137" s="652">
        <f>H137+I137+O137</f>
        <v>6.3129801391999996</v>
      </c>
      <c r="Q137" s="652">
        <f>O137*E137</f>
        <v>18.320021147087999</v>
      </c>
      <c r="R137" s="652">
        <f>P137*E137</f>
        <v>19.822757637087999</v>
      </c>
    </row>
    <row r="138" spans="1:18" s="251" customFormat="1" ht="18">
      <c r="A138" s="670"/>
      <c r="B138" s="670"/>
      <c r="C138" s="744"/>
      <c r="D138" s="670"/>
      <c r="E138" s="670"/>
      <c r="F138" s="670"/>
      <c r="G138" s="670"/>
      <c r="H138" s="654"/>
      <c r="I138" s="654"/>
      <c r="J138" s="536" t="s">
        <v>122</v>
      </c>
      <c r="K138" s="510" t="s">
        <v>116</v>
      </c>
      <c r="L138" s="510" t="s">
        <v>539</v>
      </c>
      <c r="M138" s="510">
        <v>0.17699999999999999</v>
      </c>
      <c r="N138" s="510">
        <v>0.56999999999999995</v>
      </c>
      <c r="O138" s="732"/>
      <c r="P138" s="654"/>
      <c r="Q138" s="654"/>
      <c r="R138" s="654"/>
    </row>
    <row r="139" spans="1:18" s="251" customFormat="1" ht="54">
      <c r="A139" s="409">
        <v>15</v>
      </c>
      <c r="B139" s="532" t="s">
        <v>1022</v>
      </c>
      <c r="C139" s="411" t="s">
        <v>996</v>
      </c>
      <c r="D139" s="409" t="s">
        <v>906</v>
      </c>
      <c r="E139" s="546">
        <v>0.25409999999999999</v>
      </c>
      <c r="F139" s="409">
        <v>1.6</v>
      </c>
      <c r="G139" s="409">
        <v>0.4</v>
      </c>
      <c r="H139" s="413">
        <f t="shared" ref="H139:H140" si="137">F139*H$7</f>
        <v>3.7338400000000003</v>
      </c>
      <c r="I139" s="413">
        <f t="shared" ref="I139:I140" si="138">G139*I$7</f>
        <v>1.2149400000000001</v>
      </c>
      <c r="J139" s="511" t="s">
        <v>984</v>
      </c>
      <c r="K139" s="510" t="s">
        <v>116</v>
      </c>
      <c r="L139" s="510"/>
      <c r="M139" s="510">
        <v>32.4</v>
      </c>
      <c r="N139" s="510">
        <v>0.93</v>
      </c>
      <c r="O139" s="413">
        <f t="shared" ref="O139" si="139">N139*M139*O$7</f>
        <v>35.153196479999998</v>
      </c>
      <c r="P139" s="413">
        <f t="shared" ref="P139:P140" si="140">H139+I139+O139</f>
        <v>40.101976479999998</v>
      </c>
      <c r="Q139" s="413">
        <f t="shared" ref="Q139:Q140" si="141">O139*E139</f>
        <v>8.9324272255679986</v>
      </c>
      <c r="R139" s="413">
        <f t="shared" ref="R139:R140" si="142">P139*E139</f>
        <v>10.189912223567999</v>
      </c>
    </row>
    <row r="140" spans="1:18" s="251" customFormat="1" ht="18">
      <c r="A140" s="733">
        <v>16</v>
      </c>
      <c r="B140" s="736" t="s">
        <v>117</v>
      </c>
      <c r="C140" s="636" t="s">
        <v>997</v>
      </c>
      <c r="D140" s="733" t="s">
        <v>58</v>
      </c>
      <c r="E140" s="741">
        <v>0.33600000000000002</v>
      </c>
      <c r="F140" s="733">
        <v>18.100000000000001</v>
      </c>
      <c r="G140" s="733">
        <v>15.3</v>
      </c>
      <c r="H140" s="626">
        <f t="shared" si="137"/>
        <v>42.239065000000004</v>
      </c>
      <c r="I140" s="626">
        <f t="shared" si="138"/>
        <v>46.471454999999999</v>
      </c>
      <c r="J140" s="255" t="s">
        <v>379</v>
      </c>
      <c r="K140" s="254" t="s">
        <v>118</v>
      </c>
      <c r="L140" s="479" t="s">
        <v>1029</v>
      </c>
      <c r="M140" s="254">
        <v>101.5</v>
      </c>
      <c r="N140" s="254">
        <v>4.04</v>
      </c>
      <c r="O140" s="741">
        <f>((N140*M140)+(N141*M141)+(N142*M142))*O$7</f>
        <v>483.38305099199999</v>
      </c>
      <c r="P140" s="745">
        <f t="shared" si="140"/>
        <v>572.09357099199997</v>
      </c>
      <c r="Q140" s="745">
        <f t="shared" si="141"/>
        <v>162.41670513331201</v>
      </c>
      <c r="R140" s="745">
        <f t="shared" si="142"/>
        <v>192.22343985331199</v>
      </c>
    </row>
    <row r="141" spans="1:18" s="251" customFormat="1" ht="18">
      <c r="A141" s="734"/>
      <c r="B141" s="737"/>
      <c r="C141" s="739"/>
      <c r="D141" s="734"/>
      <c r="E141" s="742"/>
      <c r="F141" s="734"/>
      <c r="G141" s="734"/>
      <c r="H141" s="628"/>
      <c r="I141" s="628"/>
      <c r="J141" s="274" t="s">
        <v>380</v>
      </c>
      <c r="K141" s="254" t="s">
        <v>116</v>
      </c>
      <c r="L141" s="510" t="s">
        <v>522</v>
      </c>
      <c r="M141" s="254">
        <v>5</v>
      </c>
      <c r="N141" s="510">
        <v>0.45556000000000002</v>
      </c>
      <c r="O141" s="742"/>
      <c r="P141" s="746"/>
      <c r="Q141" s="746"/>
      <c r="R141" s="746"/>
    </row>
    <row r="142" spans="1:18" s="251" customFormat="1" ht="18">
      <c r="A142" s="735"/>
      <c r="B142" s="738"/>
      <c r="C142" s="740"/>
      <c r="D142" s="735"/>
      <c r="E142" s="743"/>
      <c r="F142" s="735"/>
      <c r="G142" s="735"/>
      <c r="H142" s="627"/>
      <c r="I142" s="627"/>
      <c r="J142" s="207" t="s">
        <v>119</v>
      </c>
      <c r="K142" s="484" t="s">
        <v>116</v>
      </c>
      <c r="L142" s="514" t="s">
        <v>383</v>
      </c>
      <c r="M142" s="484">
        <v>2</v>
      </c>
      <c r="N142" s="498">
        <v>1</v>
      </c>
      <c r="O142" s="743"/>
      <c r="P142" s="747"/>
      <c r="Q142" s="747"/>
      <c r="R142" s="747"/>
    </row>
    <row r="143" spans="1:18" s="251" customFormat="1" ht="54">
      <c r="A143" s="495">
        <v>17</v>
      </c>
      <c r="B143" s="495" t="s">
        <v>50</v>
      </c>
      <c r="C143" s="481" t="s">
        <v>1046</v>
      </c>
      <c r="D143" s="495" t="s">
        <v>51</v>
      </c>
      <c r="E143" s="495">
        <v>7.3200000000000001E-2</v>
      </c>
      <c r="F143" s="495">
        <v>45.8</v>
      </c>
      <c r="G143" s="495">
        <v>0.41</v>
      </c>
      <c r="H143" s="474">
        <f t="shared" ref="H143" si="143">F143*H$7</f>
        <v>106.88117</v>
      </c>
      <c r="I143" s="474">
        <f t="shared" ref="I143" si="144">G143*I$7</f>
        <v>1.2453135</v>
      </c>
      <c r="J143" s="496" t="s">
        <v>123</v>
      </c>
      <c r="K143" s="495" t="s">
        <v>61</v>
      </c>
      <c r="L143" s="495" t="s">
        <v>541</v>
      </c>
      <c r="M143" s="495">
        <v>101.5</v>
      </c>
      <c r="N143" s="254">
        <v>2.2400000000000002</v>
      </c>
      <c r="O143" s="497">
        <f>N143*M143*O$7</f>
        <v>265.24727039999999</v>
      </c>
      <c r="P143" s="497">
        <f t="shared" ref="P143:P150" si="145">H143+I143+O143</f>
        <v>373.3737539</v>
      </c>
      <c r="Q143" s="497">
        <f t="shared" ref="Q143" si="146">O143*E143</f>
        <v>19.416100193279998</v>
      </c>
      <c r="R143" s="497">
        <f t="shared" ref="R143:R150" si="147">P143*E143</f>
        <v>27.33095878548</v>
      </c>
    </row>
    <row r="144" spans="1:18" s="251" customFormat="1" ht="57.75" customHeight="1">
      <c r="A144" s="510">
        <v>18</v>
      </c>
      <c r="B144" s="514" t="s">
        <v>1005</v>
      </c>
      <c r="C144" s="511" t="s">
        <v>1023</v>
      </c>
      <c r="D144" s="510" t="s">
        <v>59</v>
      </c>
      <c r="E144" s="512">
        <v>0.15</v>
      </c>
      <c r="F144" s="510">
        <v>6.2</v>
      </c>
      <c r="G144" s="510">
        <v>0.38</v>
      </c>
      <c r="H144" s="512">
        <f>F144*H$7</f>
        <v>14.468630000000001</v>
      </c>
      <c r="I144" s="512">
        <f>G144*I$7</f>
        <v>1.154193</v>
      </c>
      <c r="J144" s="511"/>
      <c r="K144" s="510"/>
      <c r="L144" s="514"/>
      <c r="M144" s="510"/>
      <c r="N144" s="510"/>
      <c r="O144" s="512"/>
      <c r="P144" s="512">
        <f t="shared" si="145"/>
        <v>15.622823</v>
      </c>
      <c r="Q144" s="512"/>
      <c r="R144" s="512">
        <f t="shared" si="147"/>
        <v>2.34342345</v>
      </c>
    </row>
    <row r="145" spans="1:18" s="251" customFormat="1" ht="18">
      <c r="A145" s="498">
        <v>19</v>
      </c>
      <c r="B145" s="514" t="s">
        <v>120</v>
      </c>
      <c r="C145" s="511" t="s">
        <v>1024</v>
      </c>
      <c r="D145" s="510" t="s">
        <v>114</v>
      </c>
      <c r="E145" s="539">
        <v>12</v>
      </c>
      <c r="F145" s="498"/>
      <c r="G145" s="552"/>
      <c r="H145" s="487"/>
      <c r="I145" s="487"/>
      <c r="J145" s="511" t="s">
        <v>1006</v>
      </c>
      <c r="K145" s="510" t="s">
        <v>114</v>
      </c>
      <c r="L145" s="498" t="s">
        <v>1007</v>
      </c>
      <c r="M145" s="498">
        <v>1</v>
      </c>
      <c r="N145" s="510">
        <v>3.08</v>
      </c>
      <c r="O145" s="512">
        <f>N145*M145*O$7</f>
        <v>3.5932511999999996</v>
      </c>
      <c r="P145" s="512">
        <f t="shared" si="145"/>
        <v>3.5932511999999996</v>
      </c>
      <c r="Q145" s="512">
        <f t="shared" ref="Q145:Q150" si="148">O145*E145</f>
        <v>43.119014399999998</v>
      </c>
      <c r="R145" s="512">
        <f t="shared" si="147"/>
        <v>43.119014399999998</v>
      </c>
    </row>
    <row r="146" spans="1:18" s="251" customFormat="1" ht="36">
      <c r="A146" s="668">
        <v>20</v>
      </c>
      <c r="B146" s="752" t="s">
        <v>1001</v>
      </c>
      <c r="C146" s="718" t="s">
        <v>1048</v>
      </c>
      <c r="D146" s="668" t="s">
        <v>59</v>
      </c>
      <c r="E146" s="668">
        <v>0.157</v>
      </c>
      <c r="F146" s="668">
        <v>40.799999999999997</v>
      </c>
      <c r="G146" s="668">
        <v>6.62</v>
      </c>
      <c r="H146" s="652">
        <f>F146*H$7</f>
        <v>95.212919999999997</v>
      </c>
      <c r="I146" s="652">
        <f>G146*I$7</f>
        <v>20.107257000000001</v>
      </c>
      <c r="J146" s="511" t="s">
        <v>123</v>
      </c>
      <c r="K146" s="510" t="s">
        <v>56</v>
      </c>
      <c r="L146" s="510" t="s">
        <v>541</v>
      </c>
      <c r="M146" s="510">
        <v>0.48</v>
      </c>
      <c r="N146" s="510">
        <v>2.2400000000000002</v>
      </c>
      <c r="O146" s="731">
        <f>((N146*M146)+(N147*M147)+(N148*M148)+(N149*M149))*O$7</f>
        <v>106.83062476799999</v>
      </c>
      <c r="P146" s="652">
        <f>H146+I146+O146</f>
        <v>222.15080176800001</v>
      </c>
      <c r="Q146" s="652">
        <f>O146*E146</f>
        <v>16.772408088576</v>
      </c>
      <c r="R146" s="652">
        <f>P146*E146</f>
        <v>34.877675877576003</v>
      </c>
    </row>
    <row r="147" spans="1:18" s="251" customFormat="1" ht="18">
      <c r="A147" s="669"/>
      <c r="B147" s="753"/>
      <c r="C147" s="755"/>
      <c r="D147" s="669"/>
      <c r="E147" s="669"/>
      <c r="F147" s="669"/>
      <c r="G147" s="669"/>
      <c r="H147" s="653"/>
      <c r="I147" s="653"/>
      <c r="J147" s="511" t="s">
        <v>982</v>
      </c>
      <c r="K147" s="510" t="s">
        <v>116</v>
      </c>
      <c r="L147" s="510" t="s">
        <v>539</v>
      </c>
      <c r="M147" s="510">
        <v>12.8</v>
      </c>
      <c r="N147" s="510">
        <v>0.56999999999999995</v>
      </c>
      <c r="O147" s="780"/>
      <c r="P147" s="653"/>
      <c r="Q147" s="653"/>
      <c r="R147" s="653"/>
    </row>
    <row r="148" spans="1:18" s="251" customFormat="1" ht="18">
      <c r="A148" s="669"/>
      <c r="B148" s="753"/>
      <c r="C148" s="755"/>
      <c r="D148" s="669"/>
      <c r="E148" s="669"/>
      <c r="F148" s="669"/>
      <c r="G148" s="669"/>
      <c r="H148" s="653"/>
      <c r="I148" s="653"/>
      <c r="J148" s="536" t="s">
        <v>119</v>
      </c>
      <c r="K148" s="510" t="s">
        <v>116</v>
      </c>
      <c r="L148" s="514" t="s">
        <v>383</v>
      </c>
      <c r="M148" s="510">
        <v>2</v>
      </c>
      <c r="N148" s="498">
        <v>1</v>
      </c>
      <c r="O148" s="780"/>
      <c r="P148" s="653"/>
      <c r="Q148" s="653"/>
      <c r="R148" s="653"/>
    </row>
    <row r="149" spans="1:18" s="251" customFormat="1" ht="18">
      <c r="A149" s="670"/>
      <c r="B149" s="754"/>
      <c r="C149" s="744"/>
      <c r="D149" s="670"/>
      <c r="E149" s="670"/>
      <c r="F149" s="670"/>
      <c r="G149" s="670"/>
      <c r="H149" s="654"/>
      <c r="I149" s="654"/>
      <c r="J149" s="536" t="s">
        <v>1002</v>
      </c>
      <c r="K149" s="510" t="s">
        <v>116</v>
      </c>
      <c r="L149" s="510" t="s">
        <v>1003</v>
      </c>
      <c r="M149" s="510">
        <v>40.6</v>
      </c>
      <c r="N149" s="510">
        <v>2</v>
      </c>
      <c r="O149" s="732"/>
      <c r="P149" s="654"/>
      <c r="Q149" s="654"/>
      <c r="R149" s="654"/>
    </row>
    <row r="150" spans="1:18" s="251" customFormat="1" ht="18">
      <c r="A150" s="748">
        <v>21</v>
      </c>
      <c r="B150" s="749" t="s">
        <v>1008</v>
      </c>
      <c r="C150" s="750" t="s">
        <v>1025</v>
      </c>
      <c r="D150" s="751" t="s">
        <v>124</v>
      </c>
      <c r="E150" s="748">
        <v>2</v>
      </c>
      <c r="F150" s="748">
        <v>2.12</v>
      </c>
      <c r="G150" s="748">
        <v>0.03</v>
      </c>
      <c r="H150" s="652">
        <f>F150*H$7</f>
        <v>4.9473380000000002</v>
      </c>
      <c r="I150" s="652">
        <f>G150*I$7</f>
        <v>9.1120499999999993E-2</v>
      </c>
      <c r="J150" s="511" t="s">
        <v>1009</v>
      </c>
      <c r="K150" s="510" t="s">
        <v>125</v>
      </c>
      <c r="L150" s="510"/>
      <c r="M150" s="510">
        <v>11.7</v>
      </c>
      <c r="N150" s="510">
        <v>1.96</v>
      </c>
      <c r="O150" s="652">
        <f>((N150*M150)+(N151*M151)+(N152*M152)+(N153*M153)+(N154*M154)+(N155*M155))*O$7</f>
        <v>53.831880795552003</v>
      </c>
      <c r="P150" s="652">
        <f t="shared" si="145"/>
        <v>58.870339295552</v>
      </c>
      <c r="Q150" s="652">
        <f t="shared" si="148"/>
        <v>107.66376159110401</v>
      </c>
      <c r="R150" s="652">
        <f t="shared" si="147"/>
        <v>117.740678591104</v>
      </c>
    </row>
    <row r="151" spans="1:18" s="251" customFormat="1" ht="18">
      <c r="A151" s="748"/>
      <c r="B151" s="749"/>
      <c r="C151" s="750"/>
      <c r="D151" s="751"/>
      <c r="E151" s="748"/>
      <c r="F151" s="748"/>
      <c r="G151" s="748"/>
      <c r="H151" s="653"/>
      <c r="I151" s="653"/>
      <c r="J151" s="511" t="s">
        <v>1010</v>
      </c>
      <c r="K151" s="510" t="s">
        <v>114</v>
      </c>
      <c r="L151" s="514" t="s">
        <v>1011</v>
      </c>
      <c r="M151" s="510">
        <v>1</v>
      </c>
      <c r="N151" s="510">
        <v>1.83</v>
      </c>
      <c r="O151" s="653"/>
      <c r="P151" s="653"/>
      <c r="Q151" s="653"/>
      <c r="R151" s="653"/>
    </row>
    <row r="152" spans="1:18" s="251" customFormat="1" ht="18">
      <c r="A152" s="748"/>
      <c r="B152" s="749"/>
      <c r="C152" s="750"/>
      <c r="D152" s="751"/>
      <c r="E152" s="748"/>
      <c r="F152" s="748"/>
      <c r="G152" s="748"/>
      <c r="H152" s="653"/>
      <c r="I152" s="653"/>
      <c r="J152" s="511" t="s">
        <v>1012</v>
      </c>
      <c r="K152" s="510" t="s">
        <v>114</v>
      </c>
      <c r="L152" s="510" t="s">
        <v>1013</v>
      </c>
      <c r="M152" s="510">
        <v>2</v>
      </c>
      <c r="N152" s="510">
        <v>1</v>
      </c>
      <c r="O152" s="653"/>
      <c r="P152" s="653"/>
      <c r="Q152" s="653"/>
      <c r="R152" s="653"/>
    </row>
    <row r="153" spans="1:18" s="251" customFormat="1" ht="18">
      <c r="A153" s="748"/>
      <c r="B153" s="749"/>
      <c r="C153" s="750"/>
      <c r="D153" s="751"/>
      <c r="E153" s="748"/>
      <c r="F153" s="748"/>
      <c r="G153" s="748"/>
      <c r="H153" s="653"/>
      <c r="I153" s="653"/>
      <c r="J153" s="511" t="s">
        <v>1014</v>
      </c>
      <c r="K153" s="510" t="s">
        <v>114</v>
      </c>
      <c r="L153" s="510"/>
      <c r="M153" s="510">
        <v>1</v>
      </c>
      <c r="N153" s="510">
        <v>2.1669999999999998</v>
      </c>
      <c r="O153" s="653"/>
      <c r="P153" s="653"/>
      <c r="Q153" s="653"/>
      <c r="R153" s="653"/>
    </row>
    <row r="154" spans="1:18" s="251" customFormat="1" ht="18">
      <c r="A154" s="748"/>
      <c r="B154" s="749"/>
      <c r="C154" s="750"/>
      <c r="D154" s="751"/>
      <c r="E154" s="748"/>
      <c r="F154" s="748"/>
      <c r="G154" s="748"/>
      <c r="H154" s="653"/>
      <c r="I154" s="653"/>
      <c r="J154" s="511" t="s">
        <v>1002</v>
      </c>
      <c r="K154" s="510" t="s">
        <v>116</v>
      </c>
      <c r="L154" s="510" t="s">
        <v>1003</v>
      </c>
      <c r="M154" s="510">
        <v>8.6</v>
      </c>
      <c r="N154" s="510">
        <v>2</v>
      </c>
      <c r="O154" s="653"/>
      <c r="P154" s="653"/>
      <c r="Q154" s="653"/>
      <c r="R154" s="653"/>
    </row>
    <row r="155" spans="1:18" s="251" customFormat="1" ht="18">
      <c r="A155" s="748"/>
      <c r="B155" s="749"/>
      <c r="C155" s="750"/>
      <c r="D155" s="751"/>
      <c r="E155" s="748"/>
      <c r="F155" s="748"/>
      <c r="G155" s="748"/>
      <c r="H155" s="654"/>
      <c r="I155" s="654"/>
      <c r="J155" s="511" t="s">
        <v>126</v>
      </c>
      <c r="K155" s="510" t="s">
        <v>116</v>
      </c>
      <c r="L155" s="514" t="s">
        <v>522</v>
      </c>
      <c r="M155" s="510">
        <v>0.03</v>
      </c>
      <c r="N155" s="510">
        <v>0.45556000000000002</v>
      </c>
      <c r="O155" s="654"/>
      <c r="P155" s="654"/>
      <c r="Q155" s="654"/>
      <c r="R155" s="654"/>
    </row>
    <row r="156" spans="1:18" s="251" customFormat="1" ht="36">
      <c r="A156" s="510">
        <v>22</v>
      </c>
      <c r="B156" s="510" t="s">
        <v>120</v>
      </c>
      <c r="C156" s="511" t="s">
        <v>1047</v>
      </c>
      <c r="D156" s="510" t="s">
        <v>114</v>
      </c>
      <c r="E156" s="539">
        <v>16</v>
      </c>
      <c r="F156" s="510"/>
      <c r="G156" s="510"/>
      <c r="H156" s="512"/>
      <c r="I156" s="512"/>
      <c r="J156" s="511" t="s">
        <v>1015</v>
      </c>
      <c r="K156" s="510" t="s">
        <v>114</v>
      </c>
      <c r="L156" s="510"/>
      <c r="M156" s="510">
        <v>1</v>
      </c>
      <c r="N156" s="510">
        <v>1.3</v>
      </c>
      <c r="O156" s="512">
        <f>N156*M156*O$7</f>
        <v>1.516632</v>
      </c>
      <c r="P156" s="512">
        <f>H156+I156+O156</f>
        <v>1.516632</v>
      </c>
      <c r="Q156" s="512">
        <f>O156*E156</f>
        <v>24.266112</v>
      </c>
      <c r="R156" s="512">
        <f>P156*E156</f>
        <v>24.266112</v>
      </c>
    </row>
    <row r="157" spans="1:18" s="251" customFormat="1" ht="36">
      <c r="A157" s="510">
        <v>23</v>
      </c>
      <c r="B157" s="514" t="s">
        <v>120</v>
      </c>
      <c r="C157" s="511" t="s">
        <v>1026</v>
      </c>
      <c r="D157" s="510" t="s">
        <v>114</v>
      </c>
      <c r="E157" s="510">
        <v>4</v>
      </c>
      <c r="F157" s="510"/>
      <c r="G157" s="510"/>
      <c r="H157" s="512"/>
      <c r="I157" s="512"/>
      <c r="J157" s="511" t="s">
        <v>1016</v>
      </c>
      <c r="K157" s="510" t="s">
        <v>114</v>
      </c>
      <c r="L157" s="514" t="s">
        <v>1011</v>
      </c>
      <c r="M157" s="510">
        <v>1</v>
      </c>
      <c r="N157" s="510">
        <v>1.83</v>
      </c>
      <c r="O157" s="512">
        <f>N157*M157*O$7</f>
        <v>2.1349511999999997</v>
      </c>
      <c r="P157" s="512">
        <f t="shared" ref="P157:P160" si="149">H157+I157+O157</f>
        <v>2.1349511999999997</v>
      </c>
      <c r="Q157" s="512">
        <f t="shared" ref="Q157:Q160" si="150">O157*E157</f>
        <v>8.5398047999999989</v>
      </c>
      <c r="R157" s="512">
        <f t="shared" ref="R157:R160" si="151">P157*E157</f>
        <v>8.5398047999999989</v>
      </c>
    </row>
    <row r="158" spans="1:18" s="251" customFormat="1" ht="93" customHeight="1">
      <c r="A158" s="498">
        <v>24</v>
      </c>
      <c r="B158" s="510" t="s">
        <v>120</v>
      </c>
      <c r="C158" s="511" t="s">
        <v>1017</v>
      </c>
      <c r="D158" s="510" t="s">
        <v>114</v>
      </c>
      <c r="E158" s="510">
        <v>24</v>
      </c>
      <c r="F158" s="510"/>
      <c r="G158" s="510"/>
      <c r="H158" s="512"/>
      <c r="I158" s="512"/>
      <c r="J158" s="511" t="s">
        <v>1018</v>
      </c>
      <c r="K158" s="510" t="s">
        <v>114</v>
      </c>
      <c r="L158" s="514"/>
      <c r="M158" s="510">
        <v>1</v>
      </c>
      <c r="N158" s="510">
        <v>0.12</v>
      </c>
      <c r="O158" s="512">
        <f>N158*M158*O$7</f>
        <v>0.13999679999999998</v>
      </c>
      <c r="P158" s="512">
        <f t="shared" si="149"/>
        <v>0.13999679999999998</v>
      </c>
      <c r="Q158" s="512">
        <f t="shared" si="150"/>
        <v>3.3599231999999994</v>
      </c>
      <c r="R158" s="512">
        <f t="shared" si="151"/>
        <v>3.3599231999999994</v>
      </c>
    </row>
    <row r="159" spans="1:18" s="251" customFormat="1" ht="36">
      <c r="A159" s="510">
        <v>25</v>
      </c>
      <c r="B159" s="514" t="s">
        <v>120</v>
      </c>
      <c r="C159" s="511" t="s">
        <v>1019</v>
      </c>
      <c r="D159" s="510" t="s">
        <v>114</v>
      </c>
      <c r="E159" s="510">
        <v>202</v>
      </c>
      <c r="F159" s="510"/>
      <c r="G159" s="510"/>
      <c r="H159" s="512"/>
      <c r="I159" s="512"/>
      <c r="J159" s="511" t="s">
        <v>1020</v>
      </c>
      <c r="K159" s="510" t="s">
        <v>114</v>
      </c>
      <c r="L159" s="515"/>
      <c r="M159" s="510">
        <v>1</v>
      </c>
      <c r="N159" s="510">
        <v>1.4999999999999999E-2</v>
      </c>
      <c r="O159" s="512">
        <f>N159*M159*O$7</f>
        <v>1.7499599999999997E-2</v>
      </c>
      <c r="P159" s="512">
        <f t="shared" si="149"/>
        <v>1.7499599999999997E-2</v>
      </c>
      <c r="Q159" s="512">
        <f t="shared" si="150"/>
        <v>3.5349191999999996</v>
      </c>
      <c r="R159" s="512">
        <f t="shared" si="151"/>
        <v>3.5349191999999996</v>
      </c>
    </row>
    <row r="160" spans="1:18" s="251" customFormat="1" ht="18">
      <c r="A160" s="759">
        <v>26</v>
      </c>
      <c r="B160" s="763" t="s">
        <v>378</v>
      </c>
      <c r="C160" s="636" t="s">
        <v>1027</v>
      </c>
      <c r="D160" s="759" t="s">
        <v>61</v>
      </c>
      <c r="E160" s="761">
        <v>2.5</v>
      </c>
      <c r="F160" s="759">
        <v>0.17</v>
      </c>
      <c r="G160" s="759">
        <v>0.05</v>
      </c>
      <c r="H160" s="626">
        <f t="shared" ref="H160" si="152">F160*H$7</f>
        <v>0.39672050000000003</v>
      </c>
      <c r="I160" s="626">
        <f t="shared" ref="I160" si="153">G160*I$7</f>
        <v>0.15186750000000002</v>
      </c>
      <c r="J160" s="494" t="s">
        <v>121</v>
      </c>
      <c r="K160" s="495" t="s">
        <v>112</v>
      </c>
      <c r="L160" s="480" t="s">
        <v>498</v>
      </c>
      <c r="M160" s="495">
        <v>2.1000000000000001E-2</v>
      </c>
      <c r="N160" s="495">
        <v>116.67</v>
      </c>
      <c r="O160" s="761">
        <f>((N160*M160)+(N161*M161))*O$7</f>
        <v>2.9048986007999997</v>
      </c>
      <c r="P160" s="757">
        <f t="shared" si="149"/>
        <v>3.4534866007999998</v>
      </c>
      <c r="Q160" s="757">
        <f t="shared" si="150"/>
        <v>7.2622465019999991</v>
      </c>
      <c r="R160" s="757">
        <f t="shared" si="151"/>
        <v>8.6337165019999986</v>
      </c>
    </row>
    <row r="161" spans="1:18" s="251" customFormat="1" ht="18">
      <c r="A161" s="760"/>
      <c r="B161" s="764"/>
      <c r="C161" s="779"/>
      <c r="D161" s="760"/>
      <c r="E161" s="762"/>
      <c r="F161" s="760"/>
      <c r="G161" s="760"/>
      <c r="H161" s="627"/>
      <c r="I161" s="627"/>
      <c r="J161" s="483" t="s">
        <v>122</v>
      </c>
      <c r="K161" s="482" t="s">
        <v>116</v>
      </c>
      <c r="L161" s="495" t="s">
        <v>539</v>
      </c>
      <c r="M161" s="482">
        <v>7.0000000000000007E-2</v>
      </c>
      <c r="N161" s="482">
        <v>0.56999999999999995</v>
      </c>
      <c r="O161" s="762"/>
      <c r="P161" s="758"/>
      <c r="Q161" s="758"/>
      <c r="R161" s="758"/>
    </row>
    <row r="162" spans="1:18" s="251" customFormat="1" ht="18">
      <c r="A162" s="476"/>
      <c r="B162" s="476"/>
      <c r="C162" s="555" t="s">
        <v>1051</v>
      </c>
      <c r="D162" s="476"/>
      <c r="E162" s="476"/>
      <c r="F162" s="476"/>
      <c r="G162" s="476"/>
      <c r="H162" s="473"/>
      <c r="I162" s="473"/>
      <c r="J162" s="551"/>
      <c r="K162" s="475"/>
      <c r="L162" s="550"/>
      <c r="M162" s="475"/>
      <c r="N162" s="482"/>
      <c r="O162" s="478"/>
      <c r="P162" s="478"/>
      <c r="Q162" s="478"/>
      <c r="R162" s="478"/>
    </row>
    <row r="163" spans="1:18" s="251" customFormat="1" ht="18">
      <c r="A163" s="624">
        <v>1</v>
      </c>
      <c r="B163" s="624" t="s">
        <v>384</v>
      </c>
      <c r="C163" s="636" t="s">
        <v>1052</v>
      </c>
      <c r="D163" s="624" t="s">
        <v>113</v>
      </c>
      <c r="E163" s="624">
        <f>9*0.2</f>
        <v>1.8</v>
      </c>
      <c r="F163" s="624">
        <v>1.87</v>
      </c>
      <c r="G163" s="624">
        <v>0.92</v>
      </c>
      <c r="H163" s="612">
        <f>F163*H$7</f>
        <v>4.3639255000000006</v>
      </c>
      <c r="I163" s="612">
        <f>G163*I$7</f>
        <v>2.794362</v>
      </c>
      <c r="J163" s="145" t="s">
        <v>385</v>
      </c>
      <c r="K163" s="479" t="s">
        <v>114</v>
      </c>
      <c r="L163" s="479"/>
      <c r="M163" s="479">
        <v>125</v>
      </c>
      <c r="N163" s="479">
        <v>0.12</v>
      </c>
      <c r="O163" s="707">
        <f>((N163*M163)+(N164*M164))*O$7</f>
        <v>20.836190399999996</v>
      </c>
      <c r="P163" s="626">
        <f t="shared" ref="P163" si="154">H163+I163+O163</f>
        <v>27.994477899999996</v>
      </c>
      <c r="Q163" s="626">
        <f t="shared" ref="Q163" si="155">O163*E163</f>
        <v>37.505142719999995</v>
      </c>
      <c r="R163" s="626">
        <f t="shared" ref="R163" si="156">P163*E163</f>
        <v>50.390060219999995</v>
      </c>
    </row>
    <row r="164" spans="1:18" s="251" customFormat="1" ht="18">
      <c r="A164" s="625"/>
      <c r="B164" s="625"/>
      <c r="C164" s="638"/>
      <c r="D164" s="625"/>
      <c r="E164" s="625"/>
      <c r="F164" s="625"/>
      <c r="G164" s="625"/>
      <c r="H164" s="612"/>
      <c r="I164" s="612"/>
      <c r="J164" s="145" t="s">
        <v>132</v>
      </c>
      <c r="K164" s="479" t="s">
        <v>113</v>
      </c>
      <c r="L164" s="140" t="s">
        <v>500</v>
      </c>
      <c r="M164" s="479">
        <v>0.11</v>
      </c>
      <c r="N164" s="479">
        <v>26</v>
      </c>
      <c r="O164" s="708"/>
      <c r="P164" s="627"/>
      <c r="Q164" s="627"/>
      <c r="R164" s="627"/>
    </row>
    <row r="165" spans="1:18" s="251" customFormat="1" ht="36">
      <c r="A165" s="465">
        <v>2</v>
      </c>
      <c r="B165" s="486" t="s">
        <v>296</v>
      </c>
      <c r="C165" s="466" t="s">
        <v>1050</v>
      </c>
      <c r="D165" s="465" t="s">
        <v>53</v>
      </c>
      <c r="E165" s="196">
        <v>2.1600000000000001E-2</v>
      </c>
      <c r="F165" s="465">
        <v>20.2</v>
      </c>
      <c r="G165" s="465">
        <v>2.2000000000000002</v>
      </c>
      <c r="H165" s="467">
        <f t="shared" ref="H165" si="157">F165*H$7</f>
        <v>47.13973</v>
      </c>
      <c r="I165" s="467">
        <f t="shared" ref="I165" si="158">G165*I$7</f>
        <v>6.6821700000000002</v>
      </c>
      <c r="J165" s="466" t="s">
        <v>372</v>
      </c>
      <c r="K165" s="465" t="s">
        <v>53</v>
      </c>
      <c r="L165" s="486" t="s">
        <v>501</v>
      </c>
      <c r="M165" s="465">
        <v>1</v>
      </c>
      <c r="N165" s="465">
        <v>294.58</v>
      </c>
      <c r="O165" s="467">
        <f t="shared" ref="O165" si="159">N165*M165*O$7</f>
        <v>343.66881119999994</v>
      </c>
      <c r="P165" s="467">
        <f t="shared" ref="P165" si="160">H165+I165+O165</f>
        <v>397.49071119999996</v>
      </c>
      <c r="Q165" s="467">
        <f t="shared" ref="Q165" si="161">O165*E165</f>
        <v>7.4232463219199989</v>
      </c>
      <c r="R165" s="467">
        <f t="shared" ref="R165" si="162">P165*E165</f>
        <v>8.5857993619199995</v>
      </c>
    </row>
    <row r="166" spans="1:18" ht="18">
      <c r="A166" s="251"/>
      <c r="B166" s="251"/>
      <c r="C166" s="276" t="s">
        <v>62</v>
      </c>
      <c r="D166" s="251"/>
      <c r="E166" s="251"/>
      <c r="F166" s="251"/>
      <c r="G166" s="251"/>
      <c r="H166" s="251"/>
      <c r="I166" s="251"/>
      <c r="J166" s="251"/>
      <c r="K166" s="251"/>
      <c r="L166" s="251"/>
      <c r="M166" s="251"/>
      <c r="N166" s="251"/>
      <c r="O166" s="251"/>
      <c r="P166" s="251"/>
      <c r="Q166" s="251"/>
      <c r="R166" s="106">
        <f>SUM(R10:R165)</f>
        <v>3809.6791422919591</v>
      </c>
    </row>
    <row r="167" spans="1:18" ht="18">
      <c r="A167" s="252"/>
      <c r="B167" s="252"/>
      <c r="C167" s="276" t="s">
        <v>63</v>
      </c>
      <c r="D167" s="276"/>
      <c r="E167" s="276"/>
      <c r="F167" s="276"/>
      <c r="G167" s="276"/>
      <c r="H167" s="276"/>
      <c r="I167" s="276"/>
      <c r="J167" s="262"/>
      <c r="K167" s="276"/>
      <c r="L167" s="276"/>
      <c r="M167" s="276"/>
      <c r="N167" s="276"/>
      <c r="O167" s="276"/>
      <c r="P167" s="276"/>
      <c r="Q167" s="276"/>
      <c r="R167" s="280">
        <f>R166*13.3%</f>
        <v>506.68732592483059</v>
      </c>
    </row>
    <row r="168" spans="1:18" ht="18">
      <c r="A168" s="252"/>
      <c r="B168" s="252"/>
      <c r="C168" s="276" t="s">
        <v>62</v>
      </c>
      <c r="D168" s="276"/>
      <c r="E168" s="276"/>
      <c r="F168" s="276"/>
      <c r="G168" s="276"/>
      <c r="H168" s="276"/>
      <c r="I168" s="276"/>
      <c r="J168" s="262"/>
      <c r="K168" s="276"/>
      <c r="L168" s="276"/>
      <c r="M168" s="276"/>
      <c r="N168" s="276"/>
      <c r="O168" s="276"/>
      <c r="P168" s="276"/>
      <c r="Q168" s="276"/>
      <c r="R168" s="280">
        <f>R166+R167</f>
        <v>4316.3664682167901</v>
      </c>
    </row>
    <row r="169" spans="1:18" ht="18">
      <c r="A169" s="252"/>
      <c r="B169" s="252"/>
      <c r="C169" s="276" t="s">
        <v>64</v>
      </c>
      <c r="D169" s="276"/>
      <c r="E169" s="276"/>
      <c r="F169" s="276"/>
      <c r="G169" s="276"/>
      <c r="H169" s="277"/>
      <c r="I169" s="277"/>
      <c r="J169" s="262"/>
      <c r="K169" s="276"/>
      <c r="L169" s="276"/>
      <c r="M169" s="276"/>
      <c r="N169" s="276"/>
      <c r="O169" s="277"/>
      <c r="P169" s="277"/>
      <c r="Q169" s="277"/>
      <c r="R169" s="280">
        <f>R168*11%</f>
        <v>474.8003115038469</v>
      </c>
    </row>
    <row r="170" spans="1:18" ht="18">
      <c r="A170" s="252"/>
      <c r="B170" s="252"/>
      <c r="C170" s="276" t="s">
        <v>62</v>
      </c>
      <c r="D170" s="276"/>
      <c r="E170" s="276"/>
      <c r="F170" s="276"/>
      <c r="G170" s="276"/>
      <c r="H170" s="277"/>
      <c r="I170" s="277"/>
      <c r="J170" s="262"/>
      <c r="K170" s="276"/>
      <c r="L170" s="276"/>
      <c r="M170" s="276"/>
      <c r="N170" s="276"/>
      <c r="O170" s="277"/>
      <c r="P170" s="277"/>
      <c r="Q170" s="277"/>
      <c r="R170" s="280">
        <f>R168+R169</f>
        <v>4791.1667797206374</v>
      </c>
    </row>
    <row r="171" spans="1:18">
      <c r="A171" s="252"/>
      <c r="B171" s="252"/>
      <c r="C171" s="252"/>
      <c r="D171" s="263"/>
      <c r="E171" s="263"/>
      <c r="F171" s="263"/>
      <c r="G171" s="263"/>
      <c r="H171" s="263"/>
      <c r="I171" s="263"/>
      <c r="J171" s="252"/>
      <c r="K171" s="263"/>
      <c r="L171" s="263"/>
      <c r="M171" s="263"/>
      <c r="N171" s="263"/>
      <c r="O171" s="263"/>
      <c r="P171" s="263"/>
      <c r="Q171" s="263"/>
      <c r="R171" s="263"/>
    </row>
    <row r="172" spans="1:18">
      <c r="A172" s="252"/>
      <c r="B172" s="252"/>
      <c r="C172" s="252"/>
      <c r="D172" s="252"/>
      <c r="E172" s="252"/>
      <c r="F172" s="252"/>
      <c r="G172" s="252"/>
      <c r="H172" s="252"/>
      <c r="I172" s="263"/>
      <c r="J172" s="252"/>
      <c r="K172" s="263"/>
      <c r="L172" s="263"/>
      <c r="M172" s="263"/>
      <c r="N172" s="263"/>
      <c r="O172" s="263"/>
      <c r="P172" s="263"/>
      <c r="Q172" s="263"/>
      <c r="R172" s="263"/>
    </row>
    <row r="173" spans="1:18" ht="18">
      <c r="A173" s="252"/>
      <c r="B173" s="252"/>
      <c r="C173" s="252"/>
      <c r="D173" s="278" t="s">
        <v>24</v>
      </c>
      <c r="E173" s="252"/>
      <c r="F173" s="252"/>
      <c r="G173" s="278" t="s">
        <v>25</v>
      </c>
      <c r="H173" s="252"/>
      <c r="I173" s="263"/>
      <c r="J173" s="252"/>
      <c r="K173" s="263"/>
      <c r="L173" s="263"/>
      <c r="M173" s="263"/>
      <c r="N173" s="279"/>
      <c r="O173" s="263"/>
      <c r="P173" s="263"/>
      <c r="Q173" s="263"/>
      <c r="R173" s="263"/>
    </row>
  </sheetData>
  <mergeCells count="440">
    <mergeCell ref="O112:O115"/>
    <mergeCell ref="Q163:Q164"/>
    <mergeCell ref="R163:R164"/>
    <mergeCell ref="P112:P115"/>
    <mergeCell ref="Q112:Q115"/>
    <mergeCell ref="R112:R115"/>
    <mergeCell ref="A163:A164"/>
    <mergeCell ref="B163:B164"/>
    <mergeCell ref="C163:C164"/>
    <mergeCell ref="D163:D164"/>
    <mergeCell ref="E163:E164"/>
    <mergeCell ref="F163:F164"/>
    <mergeCell ref="G163:G164"/>
    <mergeCell ref="C160:C161"/>
    <mergeCell ref="D160:D161"/>
    <mergeCell ref="E160:E161"/>
    <mergeCell ref="F160:F161"/>
    <mergeCell ref="H146:H149"/>
    <mergeCell ref="I146:I149"/>
    <mergeCell ref="O146:O149"/>
    <mergeCell ref="P146:P149"/>
    <mergeCell ref="Q146:Q149"/>
    <mergeCell ref="R146:R149"/>
    <mergeCell ref="G150:G155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R95:R98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O95:O98"/>
    <mergeCell ref="P95:P98"/>
    <mergeCell ref="Q95:Q98"/>
    <mergeCell ref="O103:O106"/>
    <mergeCell ref="P103:P106"/>
    <mergeCell ref="Q103:Q106"/>
    <mergeCell ref="R103:R106"/>
    <mergeCell ref="R22:R24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G22:G24"/>
    <mergeCell ref="H22:H24"/>
    <mergeCell ref="I22:I24"/>
    <mergeCell ref="O22:O24"/>
    <mergeCell ref="P22:P24"/>
    <mergeCell ref="Q22:Q24"/>
    <mergeCell ref="O59:O60"/>
    <mergeCell ref="P59:P60"/>
    <mergeCell ref="Q59:Q60"/>
    <mergeCell ref="R59:R60"/>
    <mergeCell ref="A22:A24"/>
    <mergeCell ref="B22:B24"/>
    <mergeCell ref="C22:C24"/>
    <mergeCell ref="D22:D24"/>
    <mergeCell ref="E22:E24"/>
    <mergeCell ref="F22:F24"/>
    <mergeCell ref="R57:R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G57:G58"/>
    <mergeCell ref="H57:H58"/>
    <mergeCell ref="I57:I58"/>
    <mergeCell ref="O57:O58"/>
    <mergeCell ref="P57:P58"/>
    <mergeCell ref="Q57:Q58"/>
    <mergeCell ref="O55:O56"/>
    <mergeCell ref="P55:P56"/>
    <mergeCell ref="Q55:Q56"/>
    <mergeCell ref="R55:R56"/>
    <mergeCell ref="A57:A58"/>
    <mergeCell ref="B57:B58"/>
    <mergeCell ref="C57:C58"/>
    <mergeCell ref="D57:D58"/>
    <mergeCell ref="E57:E58"/>
    <mergeCell ref="F57:F58"/>
    <mergeCell ref="R53:R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G53:G54"/>
    <mergeCell ref="H53:H54"/>
    <mergeCell ref="I53:I54"/>
    <mergeCell ref="O53:O54"/>
    <mergeCell ref="P53:P54"/>
    <mergeCell ref="Q53:Q54"/>
    <mergeCell ref="O51:O52"/>
    <mergeCell ref="P51:P52"/>
    <mergeCell ref="Q51:Q52"/>
    <mergeCell ref="R51:R52"/>
    <mergeCell ref="A53:A54"/>
    <mergeCell ref="B53:B54"/>
    <mergeCell ref="C53:C54"/>
    <mergeCell ref="D53:D54"/>
    <mergeCell ref="E53:E54"/>
    <mergeCell ref="F53:F54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O47:O48"/>
    <mergeCell ref="P47:P48"/>
    <mergeCell ref="Q47:Q48"/>
    <mergeCell ref="R47:R48"/>
    <mergeCell ref="A49:A50"/>
    <mergeCell ref="B49:B50"/>
    <mergeCell ref="C49:C50"/>
    <mergeCell ref="D49:D50"/>
    <mergeCell ref="E49:E50"/>
    <mergeCell ref="F49:F50"/>
    <mergeCell ref="R49:R50"/>
    <mergeCell ref="G49:G50"/>
    <mergeCell ref="H49:H50"/>
    <mergeCell ref="I49:I50"/>
    <mergeCell ref="O49:O50"/>
    <mergeCell ref="P49:P50"/>
    <mergeCell ref="Q49:Q50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O42:O43"/>
    <mergeCell ref="P42:P43"/>
    <mergeCell ref="Q42:Q43"/>
    <mergeCell ref="R42:R43"/>
    <mergeCell ref="A44:A45"/>
    <mergeCell ref="B44:B45"/>
    <mergeCell ref="C44:C45"/>
    <mergeCell ref="D44:D45"/>
    <mergeCell ref="E44:E45"/>
    <mergeCell ref="F44:F45"/>
    <mergeCell ref="R44:R45"/>
    <mergeCell ref="G44:G45"/>
    <mergeCell ref="H44:H45"/>
    <mergeCell ref="I44:I45"/>
    <mergeCell ref="O44:O45"/>
    <mergeCell ref="P44:P45"/>
    <mergeCell ref="Q44:Q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O38:O39"/>
    <mergeCell ref="P38:P39"/>
    <mergeCell ref="Q38:Q39"/>
    <mergeCell ref="R38:R39"/>
    <mergeCell ref="A40:A41"/>
    <mergeCell ref="B40:B41"/>
    <mergeCell ref="C40:C41"/>
    <mergeCell ref="D40:D41"/>
    <mergeCell ref="E40:E41"/>
    <mergeCell ref="F40:F41"/>
    <mergeCell ref="R40:R41"/>
    <mergeCell ref="G40:G41"/>
    <mergeCell ref="H40:H41"/>
    <mergeCell ref="I40:I41"/>
    <mergeCell ref="O40:O41"/>
    <mergeCell ref="P40:P41"/>
    <mergeCell ref="Q40:Q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P34:P35"/>
    <mergeCell ref="Q34:Q35"/>
    <mergeCell ref="R34:R35"/>
    <mergeCell ref="A36:A37"/>
    <mergeCell ref="B36:B37"/>
    <mergeCell ref="C36:C37"/>
    <mergeCell ref="D36:D37"/>
    <mergeCell ref="E36:E37"/>
    <mergeCell ref="F36:F37"/>
    <mergeCell ref="R36:R37"/>
    <mergeCell ref="G36:G37"/>
    <mergeCell ref="H36:H37"/>
    <mergeCell ref="I36:I37"/>
    <mergeCell ref="O36:O37"/>
    <mergeCell ref="P36:P37"/>
    <mergeCell ref="Q36:Q37"/>
    <mergeCell ref="R10:R11"/>
    <mergeCell ref="R31:R32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31:G32"/>
    <mergeCell ref="H31:H32"/>
    <mergeCell ref="I31:I32"/>
    <mergeCell ref="O31:O32"/>
    <mergeCell ref="P31:P32"/>
    <mergeCell ref="Q31:Q32"/>
    <mergeCell ref="A31:A32"/>
    <mergeCell ref="B31:B32"/>
    <mergeCell ref="C31:C32"/>
    <mergeCell ref="D31:D32"/>
    <mergeCell ref="E31:E32"/>
    <mergeCell ref="F31:F32"/>
    <mergeCell ref="O34:O35"/>
    <mergeCell ref="A13:A14"/>
    <mergeCell ref="B13:B14"/>
    <mergeCell ref="C13:C14"/>
    <mergeCell ref="D13:D14"/>
    <mergeCell ref="E13:E14"/>
    <mergeCell ref="F13:F14"/>
    <mergeCell ref="R160:R161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G160:G161"/>
    <mergeCell ref="H160:H161"/>
    <mergeCell ref="I160:I161"/>
    <mergeCell ref="O160:O161"/>
    <mergeCell ref="P160:P161"/>
    <mergeCell ref="Q160:Q161"/>
    <mergeCell ref="A160:A161"/>
    <mergeCell ref="B160:B161"/>
    <mergeCell ref="A150:A155"/>
    <mergeCell ref="B150:B155"/>
    <mergeCell ref="C150:C155"/>
    <mergeCell ref="D150:D155"/>
    <mergeCell ref="E150:E155"/>
    <mergeCell ref="F150:F155"/>
    <mergeCell ref="I150:I155"/>
    <mergeCell ref="A146:A149"/>
    <mergeCell ref="B146:B149"/>
    <mergeCell ref="C146:C149"/>
    <mergeCell ref="D146:D149"/>
    <mergeCell ref="E146:E149"/>
    <mergeCell ref="F146:F149"/>
    <mergeCell ref="G146:G149"/>
    <mergeCell ref="H150:H155"/>
    <mergeCell ref="H163:H164"/>
    <mergeCell ref="I163:I164"/>
    <mergeCell ref="O163:O164"/>
    <mergeCell ref="P163:P164"/>
    <mergeCell ref="R140:R142"/>
    <mergeCell ref="G140:G142"/>
    <mergeCell ref="H140:H142"/>
    <mergeCell ref="I140:I142"/>
    <mergeCell ref="O140:O142"/>
    <mergeCell ref="P140:P142"/>
    <mergeCell ref="Q140:Q142"/>
    <mergeCell ref="P150:P155"/>
    <mergeCell ref="Q150:Q155"/>
    <mergeCell ref="R150:R155"/>
    <mergeCell ref="O150:O155"/>
    <mergeCell ref="O137:O138"/>
    <mergeCell ref="P137:P138"/>
    <mergeCell ref="Q137:Q138"/>
    <mergeCell ref="R137:R138"/>
    <mergeCell ref="A140:A142"/>
    <mergeCell ref="B140:B142"/>
    <mergeCell ref="C140:C142"/>
    <mergeCell ref="D140:D142"/>
    <mergeCell ref="E140:E142"/>
    <mergeCell ref="F140:F142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O126:O130"/>
    <mergeCell ref="P126:P130"/>
    <mergeCell ref="Q126:Q130"/>
    <mergeCell ref="R126:R130"/>
    <mergeCell ref="A126:A130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O120:O121"/>
    <mergeCell ref="P120:P121"/>
    <mergeCell ref="Q120:Q121"/>
    <mergeCell ref="R120:R121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H92:H93"/>
    <mergeCell ref="I92:I93"/>
    <mergeCell ref="O92:O93"/>
    <mergeCell ref="P92:P93"/>
    <mergeCell ref="Q92:Q93"/>
    <mergeCell ref="O89:O90"/>
    <mergeCell ref="P89:P90"/>
    <mergeCell ref="Q89:Q90"/>
    <mergeCell ref="R89:R90"/>
    <mergeCell ref="A92:A93"/>
    <mergeCell ref="B92:B93"/>
    <mergeCell ref="C92:C93"/>
    <mergeCell ref="D92:D93"/>
    <mergeCell ref="E92:E93"/>
    <mergeCell ref="F92:F93"/>
    <mergeCell ref="R83:R86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G83:G86"/>
    <mergeCell ref="H83:H86"/>
    <mergeCell ref="I83:I86"/>
    <mergeCell ref="O83:O86"/>
    <mergeCell ref="P83:P86"/>
    <mergeCell ref="Q83:Q86"/>
    <mergeCell ref="R92:R93"/>
    <mergeCell ref="G92:G93"/>
    <mergeCell ref="O79:O82"/>
    <mergeCell ref="P79:P82"/>
    <mergeCell ref="Q79:Q82"/>
    <mergeCell ref="R79:R82"/>
    <mergeCell ref="A83:A86"/>
    <mergeCell ref="B83:B86"/>
    <mergeCell ref="C83:C86"/>
    <mergeCell ref="D83:D86"/>
    <mergeCell ref="E83:E86"/>
    <mergeCell ref="F83:F86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G13:G14"/>
    <mergeCell ref="L5:L6"/>
    <mergeCell ref="M5:M7"/>
    <mergeCell ref="N5:N7"/>
    <mergeCell ref="O5:O6"/>
    <mergeCell ref="R3:R7"/>
    <mergeCell ref="F4:G4"/>
    <mergeCell ref="H4:I4"/>
    <mergeCell ref="J4:O4"/>
    <mergeCell ref="F5:F7"/>
    <mergeCell ref="G5:G7"/>
    <mergeCell ref="H5:H6"/>
    <mergeCell ref="I5:I6"/>
    <mergeCell ref="J5:J7"/>
    <mergeCell ref="K5:K7"/>
    <mergeCell ref="H13:H14"/>
    <mergeCell ref="I13:I14"/>
    <mergeCell ref="O13:O14"/>
    <mergeCell ref="P13:P14"/>
    <mergeCell ref="Q13:Q14"/>
    <mergeCell ref="R13:R14"/>
    <mergeCell ref="O10:O11"/>
    <mergeCell ref="P10:P11"/>
    <mergeCell ref="Q10:Q11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16DBC-E297-4E41-A3AF-F174675F37D0}">
  <dimension ref="A1:R34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9.85546875" customWidth="1"/>
    <col min="11" max="11" width="7.5703125" customWidth="1"/>
    <col min="12" max="12" width="16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608" t="s">
        <v>227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609" t="s">
        <v>294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 ht="18.75" customHeight="1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4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4">
        <v>1</v>
      </c>
      <c r="B8" s="5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9">
        <v>8</v>
      </c>
      <c r="I8" s="5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59">
        <v>15</v>
      </c>
      <c r="P8" s="59">
        <v>16</v>
      </c>
      <c r="Q8" s="59">
        <v>17</v>
      </c>
      <c r="R8" s="59">
        <v>18</v>
      </c>
    </row>
    <row r="9" spans="1:18" ht="18">
      <c r="A9" s="83"/>
      <c r="B9" s="110"/>
      <c r="C9" s="86" t="s">
        <v>453</v>
      </c>
      <c r="D9" s="83"/>
      <c r="E9" s="115"/>
      <c r="F9" s="83"/>
      <c r="G9" s="83"/>
      <c r="H9" s="111"/>
      <c r="I9" s="111"/>
      <c r="J9" s="102"/>
      <c r="K9" s="83"/>
      <c r="L9" s="110"/>
      <c r="M9" s="83"/>
      <c r="N9" s="83"/>
      <c r="O9" s="111"/>
      <c r="P9" s="111"/>
      <c r="Q9" s="111"/>
      <c r="R9" s="111"/>
    </row>
    <row r="10" spans="1:18" ht="36">
      <c r="A10" s="282">
        <v>1</v>
      </c>
      <c r="B10" s="152" t="s">
        <v>454</v>
      </c>
      <c r="C10" s="102" t="s">
        <v>552</v>
      </c>
      <c r="D10" s="116" t="s">
        <v>114</v>
      </c>
      <c r="E10" s="83">
        <v>1</v>
      </c>
      <c r="F10" s="83">
        <v>1.45</v>
      </c>
      <c r="G10" s="83">
        <v>0.09</v>
      </c>
      <c r="H10" s="101">
        <f t="shared" ref="H10:I20" si="0">F10*H$7</f>
        <v>3.3837924999999998</v>
      </c>
      <c r="I10" s="101">
        <f t="shared" si="0"/>
        <v>0.27336149999999998</v>
      </c>
      <c r="J10" s="102" t="s">
        <v>455</v>
      </c>
      <c r="K10" s="83" t="s">
        <v>114</v>
      </c>
      <c r="L10" s="146"/>
      <c r="M10" s="107">
        <v>1</v>
      </c>
      <c r="N10" s="282">
        <v>5.3</v>
      </c>
      <c r="O10" s="111">
        <f>N10*M10*O$7</f>
        <v>6.1831919999999991</v>
      </c>
      <c r="P10" s="111">
        <f t="shared" ref="P10:P20" si="1">H10+I10+O10</f>
        <v>9.8403459999999985</v>
      </c>
      <c r="Q10" s="111">
        <f t="shared" ref="Q10:Q20" si="2">O10*E10</f>
        <v>6.1831919999999991</v>
      </c>
      <c r="R10" s="111">
        <f t="shared" ref="R10:R20" si="3">P10*E10</f>
        <v>9.8403459999999985</v>
      </c>
    </row>
    <row r="11" spans="1:18" ht="36">
      <c r="A11" s="282">
        <v>2</v>
      </c>
      <c r="B11" s="152" t="s">
        <v>456</v>
      </c>
      <c r="C11" s="102" t="s">
        <v>732</v>
      </c>
      <c r="D11" s="83" t="s">
        <v>114</v>
      </c>
      <c r="E11" s="83">
        <v>1</v>
      </c>
      <c r="F11" s="83">
        <v>0.9</v>
      </c>
      <c r="G11" s="83">
        <v>0.05</v>
      </c>
      <c r="H11" s="101">
        <f t="shared" si="0"/>
        <v>2.100285</v>
      </c>
      <c r="I11" s="101">
        <f t="shared" si="0"/>
        <v>0.15186750000000002</v>
      </c>
      <c r="J11" s="102" t="s">
        <v>457</v>
      </c>
      <c r="K11" s="83" t="s">
        <v>114</v>
      </c>
      <c r="L11" s="146"/>
      <c r="M11" s="107">
        <v>1</v>
      </c>
      <c r="N11" s="282">
        <v>3.5</v>
      </c>
      <c r="O11" s="111">
        <f>N11*M11*1.02</f>
        <v>3.5700000000000003</v>
      </c>
      <c r="P11" s="111">
        <f t="shared" si="1"/>
        <v>5.8221524999999996</v>
      </c>
      <c r="Q11" s="111">
        <f t="shared" si="2"/>
        <v>3.5700000000000003</v>
      </c>
      <c r="R11" s="111">
        <f t="shared" si="3"/>
        <v>5.8221524999999996</v>
      </c>
    </row>
    <row r="12" spans="1:18" ht="36">
      <c r="A12" s="282">
        <v>3</v>
      </c>
      <c r="B12" s="152" t="s">
        <v>456</v>
      </c>
      <c r="C12" s="102" t="s">
        <v>733</v>
      </c>
      <c r="D12" s="83" t="s">
        <v>114</v>
      </c>
      <c r="E12" s="83">
        <v>2</v>
      </c>
      <c r="F12" s="83">
        <v>0.9</v>
      </c>
      <c r="G12" s="83">
        <v>0.05</v>
      </c>
      <c r="H12" s="101">
        <f t="shared" si="0"/>
        <v>2.100285</v>
      </c>
      <c r="I12" s="101">
        <f t="shared" si="0"/>
        <v>0.15186750000000002</v>
      </c>
      <c r="J12" s="102" t="s">
        <v>458</v>
      </c>
      <c r="K12" s="83" t="s">
        <v>114</v>
      </c>
      <c r="L12" s="146"/>
      <c r="M12" s="107">
        <v>1</v>
      </c>
      <c r="N12" s="282">
        <v>2.5499999999999998</v>
      </c>
      <c r="O12" s="111">
        <f t="shared" ref="O12" si="4">N12*M12*1.02</f>
        <v>2.601</v>
      </c>
      <c r="P12" s="111">
        <f t="shared" si="1"/>
        <v>4.8531525000000002</v>
      </c>
      <c r="Q12" s="111">
        <f t="shared" si="2"/>
        <v>5.202</v>
      </c>
      <c r="R12" s="111">
        <f t="shared" si="3"/>
        <v>9.7063050000000004</v>
      </c>
    </row>
    <row r="13" spans="1:18" ht="36">
      <c r="A13" s="282">
        <v>4</v>
      </c>
      <c r="B13" s="152" t="s">
        <v>459</v>
      </c>
      <c r="C13" s="362" t="s">
        <v>1053</v>
      </c>
      <c r="D13" s="116" t="s">
        <v>460</v>
      </c>
      <c r="E13" s="83">
        <v>3</v>
      </c>
      <c r="F13" s="83">
        <v>0.31900000000000001</v>
      </c>
      <c r="G13" s="83">
        <v>0.52</v>
      </c>
      <c r="H13" s="101">
        <f t="shared" si="0"/>
        <v>0.74443435000000002</v>
      </c>
      <c r="I13" s="101">
        <f t="shared" si="0"/>
        <v>1.5794220000000001</v>
      </c>
      <c r="J13" s="362" t="s">
        <v>977</v>
      </c>
      <c r="K13" s="113" t="s">
        <v>461</v>
      </c>
      <c r="L13" s="146"/>
      <c r="M13" s="83">
        <v>1</v>
      </c>
      <c r="N13" s="282">
        <v>18.329999999999998</v>
      </c>
      <c r="O13" s="111">
        <f t="shared" ref="O13:O20" si="5">N13*M13*O$7</f>
        <v>21.384511199999995</v>
      </c>
      <c r="P13" s="111">
        <f t="shared" si="1"/>
        <v>23.708367549999995</v>
      </c>
      <c r="Q13" s="111">
        <f t="shared" si="2"/>
        <v>64.153533599999989</v>
      </c>
      <c r="R13" s="111">
        <f t="shared" si="3"/>
        <v>71.125102649999988</v>
      </c>
    </row>
    <row r="14" spans="1:18" ht="53.25" customHeight="1">
      <c r="A14" s="282">
        <v>5</v>
      </c>
      <c r="B14" s="146" t="s">
        <v>464</v>
      </c>
      <c r="C14" s="362" t="s">
        <v>978</v>
      </c>
      <c r="D14" s="83" t="s">
        <v>114</v>
      </c>
      <c r="E14" s="83">
        <v>3</v>
      </c>
      <c r="F14" s="83">
        <v>0.125</v>
      </c>
      <c r="G14" s="83">
        <v>2.0000000000000001E-4</v>
      </c>
      <c r="H14" s="101">
        <f t="shared" si="0"/>
        <v>0.29170625</v>
      </c>
      <c r="I14" s="85">
        <f t="shared" si="0"/>
        <v>6.0747000000000004E-4</v>
      </c>
      <c r="J14" s="102" t="s">
        <v>465</v>
      </c>
      <c r="K14" s="83" t="s">
        <v>114</v>
      </c>
      <c r="L14" s="146" t="s">
        <v>631</v>
      </c>
      <c r="M14" s="107">
        <v>1</v>
      </c>
      <c r="N14" s="107">
        <v>1</v>
      </c>
      <c r="O14" s="111">
        <f t="shared" si="5"/>
        <v>1.1666399999999999</v>
      </c>
      <c r="P14" s="111">
        <f t="shared" si="1"/>
        <v>1.4589537199999998</v>
      </c>
      <c r="Q14" s="111">
        <f t="shared" si="2"/>
        <v>3.4999199999999995</v>
      </c>
      <c r="R14" s="111">
        <f t="shared" si="3"/>
        <v>4.3768611599999989</v>
      </c>
    </row>
    <row r="15" spans="1:18" s="251" customFormat="1" ht="53.25" customHeight="1">
      <c r="A15" s="409">
        <v>6</v>
      </c>
      <c r="B15" s="410" t="s">
        <v>466</v>
      </c>
      <c r="C15" s="411" t="s">
        <v>1031</v>
      </c>
      <c r="D15" s="409" t="s">
        <v>114</v>
      </c>
      <c r="E15" s="409">
        <v>3</v>
      </c>
      <c r="F15" s="409">
        <v>0.113</v>
      </c>
      <c r="G15" s="409">
        <v>5.0000000000000001E-4</v>
      </c>
      <c r="H15" s="413">
        <f t="shared" si="0"/>
        <v>0.26370245000000003</v>
      </c>
      <c r="I15" s="533">
        <f t="shared" si="0"/>
        <v>1.5186749999999999E-3</v>
      </c>
      <c r="J15" s="411" t="s">
        <v>1030</v>
      </c>
      <c r="K15" s="409" t="s">
        <v>114</v>
      </c>
      <c r="L15" s="514" t="s">
        <v>1056</v>
      </c>
      <c r="M15" s="556">
        <v>1</v>
      </c>
      <c r="N15" s="556">
        <v>1.2</v>
      </c>
      <c r="O15" s="413">
        <f t="shared" si="5"/>
        <v>1.3999679999999999</v>
      </c>
      <c r="P15" s="413">
        <f t="shared" si="1"/>
        <v>1.6651891249999999</v>
      </c>
      <c r="Q15" s="413">
        <f t="shared" si="2"/>
        <v>4.1999040000000001</v>
      </c>
      <c r="R15" s="413">
        <f t="shared" si="3"/>
        <v>4.9955673750000003</v>
      </c>
    </row>
    <row r="16" spans="1:18" ht="36">
      <c r="A16" s="282">
        <v>7</v>
      </c>
      <c r="B16" s="146" t="s">
        <v>467</v>
      </c>
      <c r="C16" s="362" t="s">
        <v>471</v>
      </c>
      <c r="D16" s="83" t="s">
        <v>469</v>
      </c>
      <c r="E16" s="111">
        <v>0.12</v>
      </c>
      <c r="F16" s="83">
        <v>41</v>
      </c>
      <c r="G16" s="83">
        <v>4</v>
      </c>
      <c r="H16" s="101">
        <f t="shared" si="0"/>
        <v>95.679649999999995</v>
      </c>
      <c r="I16" s="101">
        <f t="shared" si="0"/>
        <v>12.1494</v>
      </c>
      <c r="J16" s="102" t="s">
        <v>472</v>
      </c>
      <c r="K16" s="83" t="s">
        <v>114</v>
      </c>
      <c r="L16" s="146" t="s">
        <v>632</v>
      </c>
      <c r="M16" s="107">
        <v>100</v>
      </c>
      <c r="N16" s="107">
        <v>0.12</v>
      </c>
      <c r="O16" s="111">
        <f t="shared" si="5"/>
        <v>13.999679999999998</v>
      </c>
      <c r="P16" s="111">
        <f t="shared" ref="P16" si="6">H16+I16+O16</f>
        <v>121.82872999999999</v>
      </c>
      <c r="Q16" s="111">
        <f t="shared" ref="Q16" si="7">O16*E16</f>
        <v>1.6799615999999997</v>
      </c>
      <c r="R16" s="111">
        <f t="shared" ref="R16" si="8">P16*E16</f>
        <v>14.619447599999999</v>
      </c>
    </row>
    <row r="17" spans="1:18" ht="36">
      <c r="A17" s="282">
        <v>8</v>
      </c>
      <c r="B17" s="146" t="s">
        <v>467</v>
      </c>
      <c r="C17" s="102" t="s">
        <v>468</v>
      </c>
      <c r="D17" s="83" t="s">
        <v>469</v>
      </c>
      <c r="E17" s="111">
        <v>0.06</v>
      </c>
      <c r="F17" s="83">
        <v>41</v>
      </c>
      <c r="G17" s="83">
        <v>4</v>
      </c>
      <c r="H17" s="101">
        <f t="shared" si="0"/>
        <v>95.679649999999995</v>
      </c>
      <c r="I17" s="101">
        <f t="shared" si="0"/>
        <v>12.1494</v>
      </c>
      <c r="J17" s="102" t="s">
        <v>470</v>
      </c>
      <c r="K17" s="83" t="s">
        <v>114</v>
      </c>
      <c r="L17" s="146" t="s">
        <v>633</v>
      </c>
      <c r="M17" s="107">
        <v>100</v>
      </c>
      <c r="N17" s="107">
        <v>0.18</v>
      </c>
      <c r="O17" s="111">
        <f t="shared" si="5"/>
        <v>20.999519999999997</v>
      </c>
      <c r="P17" s="111">
        <f t="shared" si="1"/>
        <v>128.82856999999998</v>
      </c>
      <c r="Q17" s="111">
        <f t="shared" si="2"/>
        <v>1.2599711999999998</v>
      </c>
      <c r="R17" s="111">
        <f t="shared" si="3"/>
        <v>7.7297141999999992</v>
      </c>
    </row>
    <row r="18" spans="1:18" ht="54">
      <c r="A18" s="282">
        <v>9</v>
      </c>
      <c r="B18" s="152" t="s">
        <v>473</v>
      </c>
      <c r="C18" s="102" t="s">
        <v>517</v>
      </c>
      <c r="D18" s="83" t="s">
        <v>59</v>
      </c>
      <c r="E18" s="111">
        <v>0.24</v>
      </c>
      <c r="F18" s="83">
        <v>9.2799999999999994</v>
      </c>
      <c r="G18" s="83">
        <v>0.16</v>
      </c>
      <c r="H18" s="101">
        <f t="shared" si="0"/>
        <v>21.656271999999998</v>
      </c>
      <c r="I18" s="101">
        <f t="shared" si="0"/>
        <v>0.48597600000000002</v>
      </c>
      <c r="J18" s="102" t="s">
        <v>515</v>
      </c>
      <c r="K18" s="83" t="s">
        <v>125</v>
      </c>
      <c r="L18" s="146" t="s">
        <v>630</v>
      </c>
      <c r="M18" s="107">
        <v>100</v>
      </c>
      <c r="N18" s="107">
        <v>0.2</v>
      </c>
      <c r="O18" s="111">
        <f t="shared" si="5"/>
        <v>23.332799999999999</v>
      </c>
      <c r="P18" s="111">
        <f t="shared" si="1"/>
        <v>45.475048000000001</v>
      </c>
      <c r="Q18" s="111">
        <f t="shared" si="2"/>
        <v>5.5998719999999995</v>
      </c>
      <c r="R18" s="111">
        <f t="shared" si="3"/>
        <v>10.914011519999999</v>
      </c>
    </row>
    <row r="19" spans="1:18" ht="54">
      <c r="A19" s="282">
        <v>10</v>
      </c>
      <c r="B19" s="152" t="s">
        <v>473</v>
      </c>
      <c r="C19" s="102" t="s">
        <v>516</v>
      </c>
      <c r="D19" s="83" t="s">
        <v>59</v>
      </c>
      <c r="E19" s="83">
        <v>0.18</v>
      </c>
      <c r="F19" s="83">
        <v>9.2799999999999994</v>
      </c>
      <c r="G19" s="83">
        <v>0.16</v>
      </c>
      <c r="H19" s="101">
        <f t="shared" si="0"/>
        <v>21.656271999999998</v>
      </c>
      <c r="I19" s="101">
        <f t="shared" si="0"/>
        <v>0.48597600000000002</v>
      </c>
      <c r="J19" s="102" t="s">
        <v>514</v>
      </c>
      <c r="K19" s="83" t="s">
        <v>125</v>
      </c>
      <c r="L19" s="146"/>
      <c r="M19" s="107">
        <v>100</v>
      </c>
      <c r="N19" s="107">
        <v>0.36</v>
      </c>
      <c r="O19" s="111">
        <f t="shared" si="5"/>
        <v>41.999039999999994</v>
      </c>
      <c r="P19" s="111">
        <f t="shared" si="1"/>
        <v>64.141287999999989</v>
      </c>
      <c r="Q19" s="111">
        <f t="shared" si="2"/>
        <v>7.5598271999999982</v>
      </c>
      <c r="R19" s="111">
        <f t="shared" si="3"/>
        <v>11.545431839999997</v>
      </c>
    </row>
    <row r="20" spans="1:18" ht="54">
      <c r="A20" s="129">
        <v>11</v>
      </c>
      <c r="B20" s="316" t="s">
        <v>473</v>
      </c>
      <c r="C20" s="93" t="s">
        <v>518</v>
      </c>
      <c r="D20" s="88" t="s">
        <v>59</v>
      </c>
      <c r="E20" s="88">
        <v>0.24</v>
      </c>
      <c r="F20" s="88">
        <v>9.2799999999999994</v>
      </c>
      <c r="G20" s="88">
        <v>0.16</v>
      </c>
      <c r="H20" s="101">
        <f t="shared" si="0"/>
        <v>21.656271999999998</v>
      </c>
      <c r="I20" s="101">
        <f t="shared" si="0"/>
        <v>0.48597600000000002</v>
      </c>
      <c r="J20" s="93" t="s">
        <v>513</v>
      </c>
      <c r="K20" s="88" t="s">
        <v>125</v>
      </c>
      <c r="L20" s="146"/>
      <c r="M20" s="129">
        <v>100</v>
      </c>
      <c r="N20" s="129">
        <v>0.12</v>
      </c>
      <c r="O20" s="95">
        <f t="shared" si="5"/>
        <v>13.999679999999998</v>
      </c>
      <c r="P20" s="95">
        <f t="shared" si="1"/>
        <v>36.141927999999993</v>
      </c>
      <c r="Q20" s="95">
        <f t="shared" si="2"/>
        <v>3.3599231999999994</v>
      </c>
      <c r="R20" s="95">
        <f t="shared" si="3"/>
        <v>8.6740627199999984</v>
      </c>
    </row>
    <row r="21" spans="1:18" s="251" customFormat="1" ht="36">
      <c r="A21" s="540">
        <v>12</v>
      </c>
      <c r="B21" s="553" t="s">
        <v>120</v>
      </c>
      <c r="C21" s="522" t="s">
        <v>1054</v>
      </c>
      <c r="D21" s="433" t="s">
        <v>114</v>
      </c>
      <c r="E21" s="542">
        <v>3</v>
      </c>
      <c r="F21" s="542"/>
      <c r="G21" s="542"/>
      <c r="H21" s="543"/>
      <c r="I21" s="543"/>
      <c r="J21" s="522" t="s">
        <v>1055</v>
      </c>
      <c r="K21" s="433" t="s">
        <v>114</v>
      </c>
      <c r="L21" s="541"/>
      <c r="M21" s="540">
        <v>1</v>
      </c>
      <c r="N21" s="540">
        <v>23.582999999999998</v>
      </c>
      <c r="O21" s="544">
        <f t="shared" ref="O21" si="9">N21*M21*O$7</f>
        <v>27.512871119999996</v>
      </c>
      <c r="P21" s="544">
        <f t="shared" ref="P21" si="10">H21+I21+O21</f>
        <v>27.512871119999996</v>
      </c>
      <c r="Q21" s="544">
        <f t="shared" ref="Q21" si="11">O21*E21</f>
        <v>82.538613359999985</v>
      </c>
      <c r="R21" s="544">
        <f t="shared" ref="R21" si="12">P21*E21</f>
        <v>82.538613359999985</v>
      </c>
    </row>
    <row r="22" spans="1:18" s="251" customFormat="1" ht="18">
      <c r="A22" s="333"/>
      <c r="B22" s="333"/>
      <c r="C22" s="334" t="s">
        <v>62</v>
      </c>
      <c r="E22" s="333"/>
      <c r="F22" s="333"/>
      <c r="G22" s="333"/>
      <c r="H22" s="333"/>
      <c r="I22" s="333"/>
      <c r="M22" s="333"/>
      <c r="N22" s="333"/>
      <c r="O22" s="333"/>
      <c r="P22" s="333"/>
      <c r="Q22" s="333"/>
      <c r="R22" s="106">
        <f>SUM(R10:R21)</f>
        <v>241.88761592499998</v>
      </c>
    </row>
    <row r="23" spans="1:18" s="251" customFormat="1" ht="18">
      <c r="A23" s="333"/>
      <c r="B23" s="333"/>
      <c r="C23" s="334" t="s">
        <v>764</v>
      </c>
      <c r="D23" s="333"/>
      <c r="E23" s="333"/>
      <c r="F23" s="333"/>
      <c r="G23" s="333"/>
      <c r="H23" s="335"/>
      <c r="I23" s="335"/>
      <c r="K23" s="333"/>
      <c r="L23" s="333"/>
      <c r="M23" s="333"/>
      <c r="N23" s="333"/>
      <c r="O23" s="335"/>
      <c r="P23" s="335"/>
      <c r="Q23" s="335"/>
      <c r="R23" s="336">
        <f>Q11+Q12</f>
        <v>8.7720000000000002</v>
      </c>
    </row>
    <row r="24" spans="1:18" s="251" customFormat="1" ht="18">
      <c r="A24" s="333"/>
      <c r="B24" s="333"/>
      <c r="C24" s="334" t="s">
        <v>765</v>
      </c>
      <c r="D24" s="333"/>
      <c r="E24" s="333"/>
      <c r="F24" s="333"/>
      <c r="G24" s="333"/>
      <c r="H24" s="335"/>
      <c r="I24" s="335"/>
      <c r="K24" s="333"/>
      <c r="L24" s="333"/>
      <c r="M24" s="333"/>
      <c r="N24" s="333"/>
      <c r="O24" s="335"/>
      <c r="P24" s="335"/>
      <c r="Q24" s="335"/>
      <c r="R24" s="336">
        <f>R22-R23</f>
        <v>233.11561592499999</v>
      </c>
    </row>
    <row r="25" spans="1:18" s="251" customFormat="1" ht="18">
      <c r="A25" s="333"/>
      <c r="B25" s="333"/>
      <c r="C25" s="334" t="s">
        <v>63</v>
      </c>
      <c r="D25" s="333"/>
      <c r="E25" s="333"/>
      <c r="F25" s="333"/>
      <c r="G25" s="333"/>
      <c r="H25" s="335"/>
      <c r="I25" s="335"/>
      <c r="K25" s="333"/>
      <c r="L25" s="333"/>
      <c r="M25" s="333"/>
      <c r="N25" s="333"/>
      <c r="O25" s="335"/>
      <c r="P25" s="335"/>
      <c r="Q25" s="335"/>
      <c r="R25" s="336">
        <f>R24*13.3%</f>
        <v>31.004376918024999</v>
      </c>
    </row>
    <row r="26" spans="1:18" s="251" customFormat="1" ht="18">
      <c r="A26" s="333"/>
      <c r="B26" s="333"/>
      <c r="C26" s="334" t="s">
        <v>62</v>
      </c>
      <c r="D26" s="333"/>
      <c r="E26" s="333"/>
      <c r="F26" s="333"/>
      <c r="G26" s="333"/>
      <c r="H26" s="335"/>
      <c r="I26" s="335"/>
      <c r="K26" s="333"/>
      <c r="L26" s="333"/>
      <c r="M26" s="333"/>
      <c r="N26" s="333"/>
      <c r="O26" s="335"/>
      <c r="P26" s="335"/>
      <c r="Q26" s="335"/>
      <c r="R26" s="336">
        <f>R24+R25</f>
        <v>264.11999284302499</v>
      </c>
    </row>
    <row r="27" spans="1:18" s="251" customFormat="1" ht="18">
      <c r="A27" s="333"/>
      <c r="B27" s="333"/>
      <c r="C27" s="334" t="s">
        <v>64</v>
      </c>
      <c r="D27" s="333"/>
      <c r="E27" s="333"/>
      <c r="F27" s="333"/>
      <c r="G27" s="333"/>
      <c r="H27" s="335"/>
      <c r="I27" s="335"/>
      <c r="K27" s="333"/>
      <c r="L27" s="333"/>
      <c r="M27" s="333"/>
      <c r="N27" s="333"/>
      <c r="O27" s="335"/>
      <c r="P27" s="335"/>
      <c r="Q27" s="335"/>
      <c r="R27" s="336">
        <f>R26*11%</f>
        <v>29.05319921273275</v>
      </c>
    </row>
    <row r="28" spans="1:18" s="251" customFormat="1" ht="18">
      <c r="A28" s="333"/>
      <c r="B28" s="333"/>
      <c r="C28" s="334" t="s">
        <v>62</v>
      </c>
      <c r="D28" s="333"/>
      <c r="E28" s="333"/>
      <c r="F28" s="333"/>
      <c r="G28" s="333"/>
      <c r="H28" s="335"/>
      <c r="I28" s="335"/>
      <c r="K28" s="333"/>
      <c r="L28" s="333"/>
      <c r="M28" s="333"/>
      <c r="N28" s="333"/>
      <c r="O28" s="335"/>
      <c r="P28" s="335"/>
      <c r="Q28" s="335"/>
      <c r="R28" s="336">
        <f>R26+R27</f>
        <v>293.17319205575774</v>
      </c>
    </row>
    <row r="29" spans="1:18" s="251" customFormat="1" ht="18">
      <c r="A29" s="333"/>
      <c r="B29" s="333"/>
      <c r="C29" s="337" t="s">
        <v>70</v>
      </c>
      <c r="E29" s="333"/>
      <c r="F29" s="333"/>
      <c r="G29" s="333"/>
      <c r="H29" s="333"/>
      <c r="I29" s="333"/>
      <c r="M29" s="333"/>
      <c r="N29" s="333"/>
      <c r="O29" s="333"/>
      <c r="P29" s="333"/>
      <c r="Q29" s="333"/>
      <c r="R29" s="106">
        <f>R28+R23</f>
        <v>301.94519205575773</v>
      </c>
    </row>
    <row r="30" spans="1:18" s="251" customFormat="1" ht="18">
      <c r="A30" s="333"/>
      <c r="B30" s="333"/>
      <c r="C30" s="337"/>
      <c r="E30" s="333"/>
      <c r="F30" s="333"/>
      <c r="G30" s="333"/>
      <c r="H30" s="333"/>
      <c r="I30" s="333"/>
      <c r="M30" s="333"/>
      <c r="N30" s="333"/>
      <c r="O30" s="333"/>
      <c r="P30" s="333"/>
      <c r="Q30" s="333"/>
      <c r="R30" s="106"/>
    </row>
    <row r="31" spans="1:18" s="251" customFormat="1" ht="18">
      <c r="A31" s="333"/>
      <c r="B31" s="333"/>
      <c r="C31" s="337"/>
      <c r="E31" s="333"/>
      <c r="F31" s="333"/>
      <c r="G31" s="333"/>
      <c r="H31" s="333"/>
      <c r="I31" s="333"/>
      <c r="M31" s="333"/>
      <c r="N31" s="333"/>
      <c r="O31" s="333"/>
      <c r="P31" s="333"/>
      <c r="Q31" s="333"/>
      <c r="R31" s="106"/>
    </row>
    <row r="32" spans="1:18" ht="18">
      <c r="A32" s="1"/>
      <c r="B32" s="1"/>
      <c r="C32" s="1"/>
      <c r="D32" s="278" t="s">
        <v>24</v>
      </c>
      <c r="E32" s="252"/>
      <c r="F32" s="252"/>
      <c r="G32" s="278" t="s">
        <v>25</v>
      </c>
      <c r="H32" s="252"/>
      <c r="I32" s="31"/>
      <c r="J32" s="1"/>
      <c r="K32" s="31"/>
      <c r="L32" s="31"/>
      <c r="M32" s="31"/>
      <c r="N32" s="77"/>
      <c r="O32" s="31"/>
      <c r="P32" s="31"/>
      <c r="Q32" s="31"/>
      <c r="R32" s="31"/>
    </row>
    <row r="33" spans="4:8">
      <c r="D33" s="251"/>
      <c r="E33" s="251"/>
      <c r="F33" s="251"/>
      <c r="G33" s="251"/>
      <c r="H33" s="251"/>
    </row>
    <row r="34" spans="4:8">
      <c r="D34" s="251"/>
      <c r="E34" s="251"/>
      <c r="F34" s="251"/>
      <c r="G34" s="251"/>
      <c r="H34" s="251"/>
    </row>
  </sheetData>
  <mergeCells count="24">
    <mergeCell ref="N5:N7"/>
    <mergeCell ref="O5:O6"/>
    <mergeCell ref="R3:R7"/>
    <mergeCell ref="I5:I6"/>
    <mergeCell ref="J5:J7"/>
    <mergeCell ref="K5:K7"/>
    <mergeCell ref="L5:L6"/>
    <mergeCell ref="M5:M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052D-AF19-406C-A58C-B31A1D0471B8}">
  <dimension ref="A1:R51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9.85546875" customWidth="1"/>
    <col min="11" max="11" width="7.5703125" customWidth="1"/>
    <col min="12" max="12" width="16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608" t="s">
        <v>388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781" t="s">
        <v>292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 ht="20.25" customHeight="1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4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4">
        <v>1</v>
      </c>
      <c r="B8" s="5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9">
        <v>8</v>
      </c>
      <c r="I8" s="5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59">
        <v>15</v>
      </c>
      <c r="P8" s="59">
        <v>16</v>
      </c>
      <c r="Q8" s="59">
        <v>17</v>
      </c>
      <c r="R8" s="59">
        <v>18</v>
      </c>
    </row>
    <row r="9" spans="1:18" ht="18">
      <c r="A9" s="4"/>
      <c r="B9" s="58"/>
      <c r="C9" s="119" t="s">
        <v>292</v>
      </c>
      <c r="D9" s="4"/>
      <c r="E9" s="4"/>
      <c r="F9" s="4"/>
      <c r="G9" s="4"/>
      <c r="H9" s="59"/>
      <c r="I9" s="59"/>
      <c r="J9" s="4"/>
      <c r="K9" s="4"/>
      <c r="L9" s="4"/>
      <c r="M9" s="4"/>
      <c r="N9" s="4"/>
      <c r="O9" s="59"/>
      <c r="P9" s="59"/>
      <c r="Q9" s="59"/>
      <c r="R9" s="59"/>
    </row>
    <row r="10" spans="1:18" ht="54">
      <c r="A10" s="254">
        <v>1</v>
      </c>
      <c r="B10" s="104" t="s">
        <v>389</v>
      </c>
      <c r="C10" s="81" t="s">
        <v>394</v>
      </c>
      <c r="D10" s="73" t="s">
        <v>125</v>
      </c>
      <c r="E10" s="73">
        <v>17</v>
      </c>
      <c r="F10" s="73">
        <v>0.76</v>
      </c>
      <c r="G10" s="73">
        <v>0.05</v>
      </c>
      <c r="H10" s="101">
        <f t="shared" ref="H10:I13" si="0">F10*H$7</f>
        <v>1.773574</v>
      </c>
      <c r="I10" s="101">
        <f t="shared" si="0"/>
        <v>0.15186750000000002</v>
      </c>
      <c r="J10" s="81" t="s">
        <v>391</v>
      </c>
      <c r="K10" s="73" t="s">
        <v>125</v>
      </c>
      <c r="L10" s="206" t="s">
        <v>616</v>
      </c>
      <c r="M10" s="73">
        <v>1</v>
      </c>
      <c r="N10" s="73">
        <v>0.57999999999999996</v>
      </c>
      <c r="O10" s="82">
        <f t="shared" ref="O10:O13" si="1">N10*M10*O$7</f>
        <v>0.6766511999999999</v>
      </c>
      <c r="P10" s="82">
        <f t="shared" ref="P10:P17" si="2">H10+I10+O10</f>
        <v>2.6020927</v>
      </c>
      <c r="Q10" s="82">
        <f t="shared" ref="Q10:Q17" si="3">O10*E10</f>
        <v>11.503070399999999</v>
      </c>
      <c r="R10" s="82">
        <f t="shared" ref="R10:R17" si="4">P10*E10</f>
        <v>44.235575900000001</v>
      </c>
    </row>
    <row r="11" spans="1:18" ht="54">
      <c r="A11" s="254">
        <v>2</v>
      </c>
      <c r="B11" s="104" t="s">
        <v>390</v>
      </c>
      <c r="C11" s="81" t="s">
        <v>393</v>
      </c>
      <c r="D11" s="73" t="s">
        <v>125</v>
      </c>
      <c r="E11" s="73">
        <v>4</v>
      </c>
      <c r="F11" s="73">
        <v>0.83</v>
      </c>
      <c r="G11" s="73">
        <v>0.03</v>
      </c>
      <c r="H11" s="101">
        <f t="shared" si="0"/>
        <v>1.9369295</v>
      </c>
      <c r="I11" s="101">
        <f t="shared" si="0"/>
        <v>9.1120499999999993E-2</v>
      </c>
      <c r="J11" s="81" t="s">
        <v>392</v>
      </c>
      <c r="K11" s="73" t="s">
        <v>125</v>
      </c>
      <c r="L11" s="206" t="s">
        <v>615</v>
      </c>
      <c r="M11" s="73">
        <v>1</v>
      </c>
      <c r="N11" s="73">
        <v>0.47</v>
      </c>
      <c r="O11" s="82">
        <f t="shared" si="1"/>
        <v>0.54832079999999994</v>
      </c>
      <c r="P11" s="82">
        <f t="shared" si="2"/>
        <v>2.5763707999999998</v>
      </c>
      <c r="Q11" s="82">
        <f t="shared" si="3"/>
        <v>2.1932831999999998</v>
      </c>
      <c r="R11" s="82">
        <f t="shared" si="4"/>
        <v>10.305483199999999</v>
      </c>
    </row>
    <row r="12" spans="1:18" ht="18">
      <c r="A12" s="254">
        <v>3</v>
      </c>
      <c r="B12" s="254" t="s">
        <v>140</v>
      </c>
      <c r="C12" s="81" t="s">
        <v>397</v>
      </c>
      <c r="D12" s="73" t="s">
        <v>57</v>
      </c>
      <c r="E12" s="73">
        <v>3</v>
      </c>
      <c r="F12" s="73">
        <v>1.37</v>
      </c>
      <c r="G12" s="73">
        <v>7.0000000000000007E-2</v>
      </c>
      <c r="H12" s="101">
        <f t="shared" si="0"/>
        <v>3.1971005000000003</v>
      </c>
      <c r="I12" s="101">
        <f t="shared" si="0"/>
        <v>0.21261450000000001</v>
      </c>
      <c r="J12" s="81" t="s">
        <v>398</v>
      </c>
      <c r="K12" s="73" t="s">
        <v>57</v>
      </c>
      <c r="L12" s="206" t="s">
        <v>617</v>
      </c>
      <c r="M12" s="73">
        <v>1</v>
      </c>
      <c r="N12" s="73">
        <v>12</v>
      </c>
      <c r="O12" s="82">
        <f t="shared" si="1"/>
        <v>13.999679999999998</v>
      </c>
      <c r="P12" s="82">
        <f t="shared" si="2"/>
        <v>17.409394999999996</v>
      </c>
      <c r="Q12" s="82">
        <f t="shared" si="3"/>
        <v>41.999039999999994</v>
      </c>
      <c r="R12" s="82">
        <f t="shared" si="4"/>
        <v>52.228184999999989</v>
      </c>
    </row>
    <row r="13" spans="1:18" s="251" customFormat="1" ht="18">
      <c r="A13" s="426">
        <v>4</v>
      </c>
      <c r="B13" s="426" t="s">
        <v>1057</v>
      </c>
      <c r="C13" s="525" t="s">
        <v>1060</v>
      </c>
      <c r="D13" s="426" t="s">
        <v>57</v>
      </c>
      <c r="E13" s="426">
        <v>1</v>
      </c>
      <c r="F13" s="426">
        <v>1.86</v>
      </c>
      <c r="G13" s="426">
        <v>0.14000000000000001</v>
      </c>
      <c r="H13" s="557">
        <f t="shared" si="0"/>
        <v>4.3405890000000005</v>
      </c>
      <c r="I13" s="557">
        <f t="shared" si="0"/>
        <v>0.42522900000000002</v>
      </c>
      <c r="J13" s="525" t="s">
        <v>1058</v>
      </c>
      <c r="K13" s="426" t="s">
        <v>57</v>
      </c>
      <c r="L13" s="521" t="s">
        <v>1059</v>
      </c>
      <c r="M13" s="426">
        <v>1</v>
      </c>
      <c r="N13" s="426">
        <v>32.79</v>
      </c>
      <c r="O13" s="524">
        <f t="shared" si="1"/>
        <v>38.254125599999995</v>
      </c>
      <c r="P13" s="524">
        <f t="shared" si="2"/>
        <v>43.019943599999998</v>
      </c>
      <c r="Q13" s="524">
        <f t="shared" si="3"/>
        <v>38.254125599999995</v>
      </c>
      <c r="R13" s="524">
        <f t="shared" si="4"/>
        <v>43.019943599999998</v>
      </c>
    </row>
    <row r="14" spans="1:18" ht="36">
      <c r="A14" s="246">
        <v>5</v>
      </c>
      <c r="B14" s="257" t="s">
        <v>395</v>
      </c>
      <c r="C14" s="362" t="s">
        <v>604</v>
      </c>
      <c r="D14" s="99" t="s">
        <v>57</v>
      </c>
      <c r="E14" s="99">
        <v>2</v>
      </c>
      <c r="F14" s="99">
        <v>1.49</v>
      </c>
      <c r="G14" s="99">
        <v>0.13</v>
      </c>
      <c r="H14" s="101">
        <f t="shared" ref="H14" si="5">F14*H$7</f>
        <v>3.4771385000000001</v>
      </c>
      <c r="I14" s="101">
        <f t="shared" ref="I14" si="6">G14*I$7</f>
        <v>0.39485550000000003</v>
      </c>
      <c r="J14" s="100" t="s">
        <v>396</v>
      </c>
      <c r="K14" s="99" t="s">
        <v>57</v>
      </c>
      <c r="L14" s="224" t="s">
        <v>618</v>
      </c>
      <c r="M14" s="223">
        <v>1</v>
      </c>
      <c r="N14" s="226">
        <v>10.92</v>
      </c>
      <c r="O14" s="101">
        <f>N14*M14*O$7</f>
        <v>12.739708799999999</v>
      </c>
      <c r="P14" s="101">
        <f t="shared" si="2"/>
        <v>16.6117028</v>
      </c>
      <c r="Q14" s="101">
        <f t="shared" si="3"/>
        <v>25.479417599999998</v>
      </c>
      <c r="R14" s="101">
        <f t="shared" si="4"/>
        <v>33.2234056</v>
      </c>
    </row>
    <row r="15" spans="1:18" ht="18">
      <c r="A15" s="99">
        <v>6</v>
      </c>
      <c r="B15" s="99" t="s">
        <v>120</v>
      </c>
      <c r="C15" s="100" t="s">
        <v>399</v>
      </c>
      <c r="D15" s="99" t="s">
        <v>114</v>
      </c>
      <c r="E15" s="99">
        <v>2</v>
      </c>
      <c r="F15" s="99"/>
      <c r="G15" s="99"/>
      <c r="H15" s="101"/>
      <c r="I15" s="101"/>
      <c r="J15" s="100" t="s">
        <v>399</v>
      </c>
      <c r="K15" s="99" t="s">
        <v>114</v>
      </c>
      <c r="L15" s="224"/>
      <c r="M15" s="223">
        <v>1</v>
      </c>
      <c r="N15" s="223">
        <v>0.85</v>
      </c>
      <c r="O15" s="101">
        <f>N15*M15*O$7</f>
        <v>0.99164399999999986</v>
      </c>
      <c r="P15" s="101">
        <f t="shared" si="2"/>
        <v>0.99164399999999986</v>
      </c>
      <c r="Q15" s="101">
        <f t="shared" si="3"/>
        <v>1.9832879999999997</v>
      </c>
      <c r="R15" s="101">
        <f t="shared" si="4"/>
        <v>1.9832879999999997</v>
      </c>
    </row>
    <row r="16" spans="1:18" ht="18">
      <c r="A16" s="97">
        <v>7</v>
      </c>
      <c r="B16" s="99" t="s">
        <v>120</v>
      </c>
      <c r="C16" s="100" t="s">
        <v>400</v>
      </c>
      <c r="D16" s="99" t="s">
        <v>114</v>
      </c>
      <c r="E16" s="99">
        <v>1</v>
      </c>
      <c r="F16" s="99"/>
      <c r="G16" s="99"/>
      <c r="H16" s="101"/>
      <c r="I16" s="101"/>
      <c r="J16" s="100" t="s">
        <v>401</v>
      </c>
      <c r="K16" s="99" t="s">
        <v>114</v>
      </c>
      <c r="L16" s="224" t="s">
        <v>619</v>
      </c>
      <c r="M16" s="223">
        <v>1</v>
      </c>
      <c r="N16" s="223">
        <v>0.96</v>
      </c>
      <c r="O16" s="101">
        <f>N16*M16*O$7</f>
        <v>1.1199743999999998</v>
      </c>
      <c r="P16" s="101">
        <f t="shared" si="2"/>
        <v>1.1199743999999998</v>
      </c>
      <c r="Q16" s="101">
        <f t="shared" si="3"/>
        <v>1.1199743999999998</v>
      </c>
      <c r="R16" s="101">
        <f t="shared" si="4"/>
        <v>1.1199743999999998</v>
      </c>
    </row>
    <row r="17" spans="1:18" ht="36">
      <c r="A17" s="62">
        <v>8</v>
      </c>
      <c r="B17" s="79" t="s">
        <v>120</v>
      </c>
      <c r="C17" s="63" t="s">
        <v>408</v>
      </c>
      <c r="D17" s="62" t="s">
        <v>114</v>
      </c>
      <c r="E17" s="62">
        <v>3</v>
      </c>
      <c r="F17" s="62"/>
      <c r="G17" s="62"/>
      <c r="H17" s="98"/>
      <c r="I17" s="98"/>
      <c r="J17" s="63" t="s">
        <v>623</v>
      </c>
      <c r="K17" s="62" t="s">
        <v>114</v>
      </c>
      <c r="L17" s="223"/>
      <c r="M17" s="223">
        <v>1</v>
      </c>
      <c r="N17" s="223">
        <v>1.85</v>
      </c>
      <c r="O17" s="98">
        <f t="shared" ref="O17" si="7">N17*M17*O$7</f>
        <v>2.1582840000000001</v>
      </c>
      <c r="P17" s="98">
        <f t="shared" si="2"/>
        <v>2.1582840000000001</v>
      </c>
      <c r="Q17" s="98">
        <f t="shared" si="3"/>
        <v>6.4748520000000003</v>
      </c>
      <c r="R17" s="98">
        <f t="shared" si="4"/>
        <v>6.4748520000000003</v>
      </c>
    </row>
    <row r="18" spans="1:18" ht="36">
      <c r="A18" s="73">
        <v>9</v>
      </c>
      <c r="B18" s="73" t="s">
        <v>120</v>
      </c>
      <c r="C18" s="105" t="s">
        <v>405</v>
      </c>
      <c r="D18" s="73" t="s">
        <v>114</v>
      </c>
      <c r="E18" s="73">
        <v>4</v>
      </c>
      <c r="F18" s="73"/>
      <c r="G18" s="73"/>
      <c r="H18" s="82"/>
      <c r="I18" s="82"/>
      <c r="J18" s="105" t="s">
        <v>403</v>
      </c>
      <c r="K18" s="73" t="s">
        <v>114</v>
      </c>
      <c r="L18" s="206" t="s">
        <v>621</v>
      </c>
      <c r="M18" s="73">
        <v>1</v>
      </c>
      <c r="N18" s="73">
        <v>0.43</v>
      </c>
      <c r="O18" s="82">
        <f t="shared" ref="O18:O22" si="8">N18*M18*O$7</f>
        <v>0.50165519999999997</v>
      </c>
      <c r="P18" s="82">
        <f t="shared" ref="P18:P33" si="9">H18+I18+O18</f>
        <v>0.50165519999999997</v>
      </c>
      <c r="Q18" s="82">
        <f t="shared" ref="Q18:Q33" si="10">O18*E18</f>
        <v>2.0066207999999999</v>
      </c>
      <c r="R18" s="82">
        <f t="shared" ref="R18:R33" si="11">P18*E18</f>
        <v>2.0066207999999999</v>
      </c>
    </row>
    <row r="19" spans="1:18" ht="36">
      <c r="A19" s="73">
        <v>10</v>
      </c>
      <c r="B19" s="73" t="s">
        <v>120</v>
      </c>
      <c r="C19" s="481" t="s">
        <v>404</v>
      </c>
      <c r="D19" s="73" t="s">
        <v>114</v>
      </c>
      <c r="E19" s="73">
        <v>4</v>
      </c>
      <c r="F19" s="73"/>
      <c r="G19" s="73"/>
      <c r="H19" s="82"/>
      <c r="I19" s="82"/>
      <c r="J19" s="81" t="s">
        <v>406</v>
      </c>
      <c r="K19" s="73" t="s">
        <v>114</v>
      </c>
      <c r="L19" s="206" t="s">
        <v>620</v>
      </c>
      <c r="M19" s="73">
        <v>1</v>
      </c>
      <c r="N19" s="73">
        <v>0.33</v>
      </c>
      <c r="O19" s="82">
        <f t="shared" si="8"/>
        <v>0.38499119999999998</v>
      </c>
      <c r="P19" s="82">
        <f t="shared" si="9"/>
        <v>0.38499119999999998</v>
      </c>
      <c r="Q19" s="82">
        <f t="shared" si="10"/>
        <v>1.5399647999999999</v>
      </c>
      <c r="R19" s="82">
        <f t="shared" si="11"/>
        <v>1.5399647999999999</v>
      </c>
    </row>
    <row r="20" spans="1:18" ht="36">
      <c r="A20" s="73">
        <v>11</v>
      </c>
      <c r="B20" s="73" t="s">
        <v>120</v>
      </c>
      <c r="C20" s="105" t="s">
        <v>407</v>
      </c>
      <c r="D20" s="73" t="s">
        <v>114</v>
      </c>
      <c r="E20" s="73">
        <v>2</v>
      </c>
      <c r="F20" s="73"/>
      <c r="G20" s="73"/>
      <c r="H20" s="82"/>
      <c r="I20" s="82"/>
      <c r="J20" s="81" t="s">
        <v>402</v>
      </c>
      <c r="K20" s="73" t="s">
        <v>114</v>
      </c>
      <c r="L20" s="206" t="s">
        <v>622</v>
      </c>
      <c r="M20" s="73">
        <v>1</v>
      </c>
      <c r="N20" s="73">
        <v>0.12</v>
      </c>
      <c r="O20" s="82">
        <f t="shared" si="8"/>
        <v>0.13999679999999998</v>
      </c>
      <c r="P20" s="82">
        <f t="shared" si="9"/>
        <v>0.13999679999999998</v>
      </c>
      <c r="Q20" s="82">
        <f t="shared" si="10"/>
        <v>0.27999359999999995</v>
      </c>
      <c r="R20" s="82">
        <f t="shared" si="11"/>
        <v>0.27999359999999995</v>
      </c>
    </row>
    <row r="21" spans="1:18" s="251" customFormat="1" ht="36">
      <c r="A21" s="495">
        <v>12</v>
      </c>
      <c r="B21" s="493" t="s">
        <v>120</v>
      </c>
      <c r="C21" s="481" t="s">
        <v>1061</v>
      </c>
      <c r="D21" s="495" t="s">
        <v>114</v>
      </c>
      <c r="E21" s="495">
        <v>4</v>
      </c>
      <c r="F21" s="495"/>
      <c r="G21" s="495"/>
      <c r="H21" s="497"/>
      <c r="I21" s="497"/>
      <c r="J21" s="481" t="s">
        <v>1062</v>
      </c>
      <c r="K21" s="495" t="s">
        <v>114</v>
      </c>
      <c r="L21" s="495"/>
      <c r="M21" s="495">
        <v>1</v>
      </c>
      <c r="N21" s="495">
        <v>1.63</v>
      </c>
      <c r="O21" s="497">
        <f t="shared" si="8"/>
        <v>1.9016231999999997</v>
      </c>
      <c r="P21" s="497">
        <f t="shared" si="9"/>
        <v>1.9016231999999997</v>
      </c>
      <c r="Q21" s="497">
        <f t="shared" si="10"/>
        <v>7.6064927999999989</v>
      </c>
      <c r="R21" s="497">
        <f t="shared" si="11"/>
        <v>7.6064927999999989</v>
      </c>
    </row>
    <row r="22" spans="1:18" ht="18">
      <c r="A22" s="107">
        <v>13</v>
      </c>
      <c r="B22" s="107" t="s">
        <v>120</v>
      </c>
      <c r="C22" s="108" t="s">
        <v>409</v>
      </c>
      <c r="D22" s="107" t="s">
        <v>114</v>
      </c>
      <c r="E22" s="107">
        <v>4</v>
      </c>
      <c r="F22" s="107"/>
      <c r="G22" s="107"/>
      <c r="H22" s="109"/>
      <c r="I22" s="109"/>
      <c r="J22" s="108" t="s">
        <v>597</v>
      </c>
      <c r="K22" s="107" t="s">
        <v>114</v>
      </c>
      <c r="L22" s="146"/>
      <c r="M22" s="107">
        <v>1</v>
      </c>
      <c r="N22" s="107">
        <v>0.42</v>
      </c>
      <c r="O22" s="109">
        <f t="shared" si="8"/>
        <v>0.48998879999999995</v>
      </c>
      <c r="P22" s="109">
        <f t="shared" si="9"/>
        <v>0.48998879999999995</v>
      </c>
      <c r="Q22" s="109">
        <f t="shared" si="10"/>
        <v>1.9599551999999998</v>
      </c>
      <c r="R22" s="109">
        <f t="shared" si="11"/>
        <v>1.9599551999999998</v>
      </c>
    </row>
    <row r="23" spans="1:18" ht="36">
      <c r="A23" s="282">
        <v>14</v>
      </c>
      <c r="B23" s="146" t="s">
        <v>365</v>
      </c>
      <c r="C23" s="102" t="s">
        <v>410</v>
      </c>
      <c r="D23" s="88" t="s">
        <v>411</v>
      </c>
      <c r="E23" s="83">
        <v>0.65</v>
      </c>
      <c r="F23" s="83">
        <v>1.62</v>
      </c>
      <c r="G23" s="83"/>
      <c r="H23" s="101">
        <f t="shared" ref="H23" si="12">F23*H$7</f>
        <v>3.7805130000000005</v>
      </c>
      <c r="I23" s="101"/>
      <c r="J23" s="102" t="s">
        <v>289</v>
      </c>
      <c r="K23" s="88" t="s">
        <v>411</v>
      </c>
      <c r="L23" s="130" t="s">
        <v>509</v>
      </c>
      <c r="M23" s="83">
        <v>1.02</v>
      </c>
      <c r="N23" s="134">
        <v>25.25</v>
      </c>
      <c r="O23" s="111">
        <f>N23*M23*O$7/1.02</f>
        <v>29.457659999999994</v>
      </c>
      <c r="P23" s="111">
        <f t="shared" si="9"/>
        <v>33.238172999999996</v>
      </c>
      <c r="Q23" s="111">
        <f t="shared" si="10"/>
        <v>19.147478999999997</v>
      </c>
      <c r="R23" s="111">
        <f t="shared" si="11"/>
        <v>21.604812449999997</v>
      </c>
    </row>
    <row r="24" spans="1:18" ht="36">
      <c r="A24" s="90">
        <v>15</v>
      </c>
      <c r="B24" s="83" t="s">
        <v>120</v>
      </c>
      <c r="C24" s="102" t="s">
        <v>412</v>
      </c>
      <c r="D24" s="83" t="s">
        <v>114</v>
      </c>
      <c r="E24" s="83">
        <v>3</v>
      </c>
      <c r="F24" s="83"/>
      <c r="G24" s="83"/>
      <c r="H24" s="111"/>
      <c r="I24" s="111"/>
      <c r="J24" s="102" t="s">
        <v>729</v>
      </c>
      <c r="K24" s="83" t="s">
        <v>114</v>
      </c>
      <c r="L24" s="146" t="s">
        <v>624</v>
      </c>
      <c r="M24" s="107">
        <v>1</v>
      </c>
      <c r="N24" s="107">
        <v>1.67</v>
      </c>
      <c r="O24" s="111">
        <f>N24*M24*O$7</f>
        <v>1.9482887999999998</v>
      </c>
      <c r="P24" s="111">
        <f t="shared" si="9"/>
        <v>1.9482887999999998</v>
      </c>
      <c r="Q24" s="111">
        <f t="shared" si="10"/>
        <v>5.844866399999999</v>
      </c>
      <c r="R24" s="111">
        <f t="shared" si="11"/>
        <v>5.844866399999999</v>
      </c>
    </row>
    <row r="25" spans="1:18" ht="18">
      <c r="A25" s="83">
        <v>16</v>
      </c>
      <c r="B25" s="83" t="s">
        <v>370</v>
      </c>
      <c r="C25" s="102" t="s">
        <v>413</v>
      </c>
      <c r="D25" s="83" t="s">
        <v>411</v>
      </c>
      <c r="E25" s="83">
        <v>2</v>
      </c>
      <c r="F25" s="83">
        <v>1.1000000000000001</v>
      </c>
      <c r="G25" s="83"/>
      <c r="H25" s="101">
        <f t="shared" ref="H25:H26" si="13">F25*H$7</f>
        <v>2.567015</v>
      </c>
      <c r="I25" s="101"/>
      <c r="J25" s="102"/>
      <c r="K25" s="83"/>
      <c r="L25" s="107"/>
      <c r="M25" s="107"/>
      <c r="N25" s="107"/>
      <c r="O25" s="111"/>
      <c r="P25" s="111">
        <f t="shared" si="9"/>
        <v>2.567015</v>
      </c>
      <c r="Q25" s="111"/>
      <c r="R25" s="111">
        <f t="shared" si="11"/>
        <v>5.1340300000000001</v>
      </c>
    </row>
    <row r="26" spans="1:18" ht="18">
      <c r="A26" s="83">
        <v>17</v>
      </c>
      <c r="B26" s="110" t="s">
        <v>186</v>
      </c>
      <c r="C26" s="102" t="s">
        <v>288</v>
      </c>
      <c r="D26" s="83" t="s">
        <v>411</v>
      </c>
      <c r="E26" s="83">
        <v>1</v>
      </c>
      <c r="F26" s="83">
        <v>0.56000000000000005</v>
      </c>
      <c r="G26" s="83"/>
      <c r="H26" s="101">
        <f t="shared" si="13"/>
        <v>1.3068440000000001</v>
      </c>
      <c r="I26" s="101"/>
      <c r="J26" s="102"/>
      <c r="K26" s="83"/>
      <c r="L26" s="107"/>
      <c r="M26" s="107"/>
      <c r="N26" s="107"/>
      <c r="O26" s="111"/>
      <c r="P26" s="111">
        <f t="shared" si="9"/>
        <v>1.3068440000000001</v>
      </c>
      <c r="Q26" s="111"/>
      <c r="R26" s="111">
        <f t="shared" si="11"/>
        <v>1.3068440000000001</v>
      </c>
    </row>
    <row r="27" spans="1:18" ht="36">
      <c r="A27" s="220">
        <v>18</v>
      </c>
      <c r="B27" s="221" t="s">
        <v>60</v>
      </c>
      <c r="C27" s="225" t="s">
        <v>563</v>
      </c>
      <c r="D27" s="220" t="s">
        <v>185</v>
      </c>
      <c r="E27" s="219">
        <v>1E-3</v>
      </c>
      <c r="F27" s="220">
        <v>9.86</v>
      </c>
      <c r="G27" s="220">
        <v>210.8</v>
      </c>
      <c r="H27" s="218">
        <f t="shared" ref="H27:I28" si="14">F27*H$7</f>
        <v>23.009788999999998</v>
      </c>
      <c r="I27" s="218">
        <f t="shared" si="14"/>
        <v>640.27338000000009</v>
      </c>
      <c r="J27" s="225"/>
      <c r="K27" s="220"/>
      <c r="L27" s="221"/>
      <c r="M27" s="220"/>
      <c r="N27" s="220"/>
      <c r="O27" s="218"/>
      <c r="P27" s="218">
        <f t="shared" si="9"/>
        <v>663.28316900000004</v>
      </c>
      <c r="Q27" s="218"/>
      <c r="R27" s="218">
        <f t="shared" si="11"/>
        <v>0.66328316900000006</v>
      </c>
    </row>
    <row r="28" spans="1:18" ht="18">
      <c r="A28" s="66">
        <v>19</v>
      </c>
      <c r="B28" s="440" t="s">
        <v>880</v>
      </c>
      <c r="C28" s="446" t="s">
        <v>881</v>
      </c>
      <c r="D28" s="66" t="s">
        <v>53</v>
      </c>
      <c r="E28" s="8">
        <v>1.8</v>
      </c>
      <c r="F28" s="66"/>
      <c r="G28" s="66">
        <v>0.5</v>
      </c>
      <c r="H28" s="217"/>
      <c r="I28" s="217">
        <f t="shared" si="14"/>
        <v>1.518675</v>
      </c>
      <c r="J28" s="67"/>
      <c r="K28" s="66"/>
      <c r="L28" s="68"/>
      <c r="M28" s="66"/>
      <c r="N28" s="66"/>
      <c r="O28" s="74"/>
      <c r="P28" s="74">
        <f t="shared" ref="P28" si="15">H28+I28+O28</f>
        <v>1.518675</v>
      </c>
      <c r="Q28" s="74"/>
      <c r="R28" s="74">
        <f t="shared" ref="R28" si="16">P28*E28</f>
        <v>2.7336149999999999</v>
      </c>
    </row>
    <row r="29" spans="1:18" ht="54">
      <c r="A29" s="90">
        <v>20</v>
      </c>
      <c r="B29" s="83" t="s">
        <v>120</v>
      </c>
      <c r="C29" s="102" t="s">
        <v>415</v>
      </c>
      <c r="D29" s="83" t="s">
        <v>114</v>
      </c>
      <c r="E29" s="83">
        <v>7</v>
      </c>
      <c r="F29" s="83"/>
      <c r="G29" s="83"/>
      <c r="H29" s="111"/>
      <c r="I29" s="111"/>
      <c r="J29" s="102" t="s">
        <v>612</v>
      </c>
      <c r="K29" s="83" t="s">
        <v>114</v>
      </c>
      <c r="L29" s="146" t="s">
        <v>613</v>
      </c>
      <c r="M29" s="107">
        <v>1</v>
      </c>
      <c r="N29" s="107">
        <v>0.16</v>
      </c>
      <c r="O29" s="111">
        <f>N29*M29*O$7</f>
        <v>0.18666239999999998</v>
      </c>
      <c r="P29" s="111">
        <f t="shared" si="9"/>
        <v>0.18666239999999998</v>
      </c>
      <c r="Q29" s="111">
        <f t="shared" si="10"/>
        <v>1.3066367999999999</v>
      </c>
      <c r="R29" s="111">
        <f t="shared" si="11"/>
        <v>1.3066367999999999</v>
      </c>
    </row>
    <row r="30" spans="1:18" ht="54">
      <c r="A30" s="90">
        <v>21</v>
      </c>
      <c r="B30" s="83" t="s">
        <v>120</v>
      </c>
      <c r="C30" s="102" t="s">
        <v>416</v>
      </c>
      <c r="D30" s="83" t="s">
        <v>114</v>
      </c>
      <c r="E30" s="83">
        <v>2</v>
      </c>
      <c r="F30" s="83"/>
      <c r="G30" s="83"/>
      <c r="H30" s="111"/>
      <c r="I30" s="111"/>
      <c r="J30" s="102" t="s">
        <v>611</v>
      </c>
      <c r="K30" s="83" t="s">
        <v>114</v>
      </c>
      <c r="L30" s="146" t="s">
        <v>614</v>
      </c>
      <c r="M30" s="107">
        <v>1</v>
      </c>
      <c r="N30" s="107">
        <v>0.08</v>
      </c>
      <c r="O30" s="111">
        <f>N30*M30*O$7</f>
        <v>9.3331199999999989E-2</v>
      </c>
      <c r="P30" s="111">
        <f t="shared" si="9"/>
        <v>9.3331199999999989E-2</v>
      </c>
      <c r="Q30" s="111">
        <f t="shared" si="10"/>
        <v>0.18666239999999998</v>
      </c>
      <c r="R30" s="111">
        <f t="shared" si="11"/>
        <v>0.18666239999999998</v>
      </c>
    </row>
    <row r="31" spans="1:18" ht="36">
      <c r="A31" s="282">
        <v>22</v>
      </c>
      <c r="B31" s="282" t="s">
        <v>417</v>
      </c>
      <c r="C31" s="102" t="s">
        <v>605</v>
      </c>
      <c r="D31" s="83" t="s">
        <v>418</v>
      </c>
      <c r="E31" s="83">
        <v>1.5</v>
      </c>
      <c r="F31" s="83">
        <v>0.67</v>
      </c>
      <c r="G31" s="83">
        <v>0.04</v>
      </c>
      <c r="H31" s="101">
        <f t="shared" ref="H31:I31" si="17">F31*H$7</f>
        <v>1.5635455</v>
      </c>
      <c r="I31" s="101">
        <f t="shared" si="17"/>
        <v>0.121494</v>
      </c>
      <c r="J31" s="102" t="s">
        <v>419</v>
      </c>
      <c r="K31" s="83" t="s">
        <v>418</v>
      </c>
      <c r="L31" s="146" t="s">
        <v>610</v>
      </c>
      <c r="M31" s="107">
        <v>1</v>
      </c>
      <c r="N31" s="107">
        <v>3.13</v>
      </c>
      <c r="O31" s="111">
        <f>N31*M31*O$7</f>
        <v>3.6515831999999997</v>
      </c>
      <c r="P31" s="111">
        <f t="shared" si="9"/>
        <v>5.3366226999999995</v>
      </c>
      <c r="Q31" s="111">
        <f t="shared" si="10"/>
        <v>5.4773747999999998</v>
      </c>
      <c r="R31" s="111">
        <f t="shared" si="11"/>
        <v>8.0049340499999992</v>
      </c>
    </row>
    <row r="32" spans="1:18" ht="36">
      <c r="A32" s="282">
        <v>23</v>
      </c>
      <c r="B32" s="129" t="s">
        <v>420</v>
      </c>
      <c r="C32" s="93" t="s">
        <v>606</v>
      </c>
      <c r="D32" s="89" t="s">
        <v>418</v>
      </c>
      <c r="E32" s="88">
        <v>1.1499999999999999</v>
      </c>
      <c r="F32" s="83">
        <v>0.77</v>
      </c>
      <c r="G32" s="83">
        <v>0.06</v>
      </c>
      <c r="H32" s="101">
        <f t="shared" ref="H32" si="18">F32*H$7</f>
        <v>1.7969105000000001</v>
      </c>
      <c r="I32" s="101">
        <f t="shared" ref="I32" si="19">G32*I$7</f>
        <v>0.18224099999999999</v>
      </c>
      <c r="J32" s="102" t="s">
        <v>421</v>
      </c>
      <c r="K32" s="83" t="s">
        <v>418</v>
      </c>
      <c r="L32" s="146" t="s">
        <v>610</v>
      </c>
      <c r="M32" s="107">
        <v>1</v>
      </c>
      <c r="N32" s="107">
        <v>3.13</v>
      </c>
      <c r="O32" s="111">
        <f>N32*M32*O$7</f>
        <v>3.6515831999999997</v>
      </c>
      <c r="P32" s="111">
        <f t="shared" si="9"/>
        <v>5.6307346999999996</v>
      </c>
      <c r="Q32" s="111">
        <f t="shared" si="10"/>
        <v>4.1993206799999996</v>
      </c>
      <c r="R32" s="111">
        <f t="shared" si="11"/>
        <v>6.4753449049999992</v>
      </c>
    </row>
    <row r="33" spans="1:18" ht="36">
      <c r="A33" s="83">
        <v>24</v>
      </c>
      <c r="B33" s="83" t="s">
        <v>120</v>
      </c>
      <c r="C33" s="102" t="s">
        <v>422</v>
      </c>
      <c r="D33" s="83" t="s">
        <v>114</v>
      </c>
      <c r="E33" s="83">
        <v>1</v>
      </c>
      <c r="F33" s="83"/>
      <c r="G33" s="83"/>
      <c r="H33" s="111"/>
      <c r="I33" s="111"/>
      <c r="J33" s="102" t="s">
        <v>423</v>
      </c>
      <c r="K33" s="83" t="s">
        <v>114</v>
      </c>
      <c r="L33" s="146"/>
      <c r="M33" s="83">
        <v>1</v>
      </c>
      <c r="N33" s="107">
        <v>4.25</v>
      </c>
      <c r="O33" s="111">
        <f>N33*M33*O$7</f>
        <v>4.9582199999999998</v>
      </c>
      <c r="P33" s="111">
        <f t="shared" si="9"/>
        <v>4.9582199999999998</v>
      </c>
      <c r="Q33" s="111">
        <f t="shared" si="10"/>
        <v>4.9582199999999998</v>
      </c>
      <c r="R33" s="111">
        <f t="shared" si="11"/>
        <v>4.9582199999999998</v>
      </c>
    </row>
    <row r="34" spans="1:18" ht="18">
      <c r="A34" s="88"/>
      <c r="B34" s="91"/>
      <c r="C34" s="448" t="s">
        <v>424</v>
      </c>
      <c r="D34" s="88"/>
      <c r="E34" s="112"/>
      <c r="F34" s="88"/>
      <c r="G34" s="88"/>
      <c r="H34" s="95"/>
      <c r="I34" s="95"/>
      <c r="J34" s="93"/>
      <c r="K34" s="88"/>
      <c r="L34" s="128"/>
      <c r="M34" s="129"/>
      <c r="N34" s="129"/>
      <c r="O34" s="95"/>
      <c r="P34" s="95"/>
      <c r="Q34" s="95"/>
      <c r="R34" s="95"/>
    </row>
    <row r="35" spans="1:18" ht="18">
      <c r="A35" s="794">
        <v>1</v>
      </c>
      <c r="B35" s="796" t="s">
        <v>428</v>
      </c>
      <c r="C35" s="790" t="s">
        <v>429</v>
      </c>
      <c r="D35" s="788" t="s">
        <v>411</v>
      </c>
      <c r="E35" s="788">
        <v>0.34</v>
      </c>
      <c r="F35" s="788">
        <v>5.14</v>
      </c>
      <c r="G35" s="788">
        <v>2.5299999999999998</v>
      </c>
      <c r="H35" s="786">
        <f t="shared" ref="H35:H37" si="20">F35*H$7</f>
        <v>11.994961</v>
      </c>
      <c r="I35" s="786">
        <f t="shared" ref="I35:I37" si="21">G35*I$7</f>
        <v>7.6844954999999997</v>
      </c>
      <c r="J35" s="102" t="s">
        <v>162</v>
      </c>
      <c r="K35" s="83" t="s">
        <v>411</v>
      </c>
      <c r="L35" s="62" t="s">
        <v>160</v>
      </c>
      <c r="M35" s="83">
        <v>0.52400000000000002</v>
      </c>
      <c r="N35" s="134">
        <v>29.22</v>
      </c>
      <c r="O35" s="784">
        <f>((N35*M35)/1.02+(N36*M36))*O$7</f>
        <v>21.29285858908235</v>
      </c>
      <c r="P35" s="782">
        <f t="shared" ref="P35:P37" si="22">H35+I35+O35</f>
        <v>40.97231508908235</v>
      </c>
      <c r="Q35" s="782">
        <f t="shared" ref="Q35:Q37" si="23">O35*E35</f>
        <v>7.2395719202879993</v>
      </c>
      <c r="R35" s="782">
        <f t="shared" ref="R35:R37" si="24">P35*E35</f>
        <v>13.930587130288</v>
      </c>
    </row>
    <row r="36" spans="1:18" ht="36" customHeight="1">
      <c r="A36" s="795"/>
      <c r="B36" s="797"/>
      <c r="C36" s="791"/>
      <c r="D36" s="789"/>
      <c r="E36" s="789"/>
      <c r="F36" s="789"/>
      <c r="G36" s="789"/>
      <c r="H36" s="787"/>
      <c r="I36" s="787"/>
      <c r="J36" s="94" t="s">
        <v>430</v>
      </c>
      <c r="K36" s="90" t="s">
        <v>414</v>
      </c>
      <c r="L36" s="131" t="s">
        <v>501</v>
      </c>
      <c r="M36" s="90">
        <v>1.0999999999999999E-2</v>
      </c>
      <c r="N36" s="133">
        <v>294.58</v>
      </c>
      <c r="O36" s="785"/>
      <c r="P36" s="783"/>
      <c r="Q36" s="783"/>
      <c r="R36" s="783"/>
    </row>
    <row r="37" spans="1:18" ht="18">
      <c r="A37" s="794">
        <v>2</v>
      </c>
      <c r="B37" s="792" t="s">
        <v>431</v>
      </c>
      <c r="C37" s="790" t="s">
        <v>476</v>
      </c>
      <c r="D37" s="788" t="s">
        <v>411</v>
      </c>
      <c r="E37" s="788">
        <v>0.15</v>
      </c>
      <c r="F37" s="788">
        <v>3.4</v>
      </c>
      <c r="G37" s="788">
        <v>0.76</v>
      </c>
      <c r="H37" s="786">
        <f t="shared" si="20"/>
        <v>7.9344099999999997</v>
      </c>
      <c r="I37" s="786">
        <f t="shared" si="21"/>
        <v>2.308386</v>
      </c>
      <c r="J37" s="102" t="s">
        <v>289</v>
      </c>
      <c r="K37" s="83" t="s">
        <v>411</v>
      </c>
      <c r="L37" s="130" t="s">
        <v>509</v>
      </c>
      <c r="M37" s="83">
        <v>1.0149999999999999</v>
      </c>
      <c r="N37" s="134">
        <v>25.25</v>
      </c>
      <c r="O37" s="784">
        <f>((N37*M37)/1.02+(N38*M38))*O$7</f>
        <v>32.716056925882349</v>
      </c>
      <c r="P37" s="782">
        <f t="shared" si="22"/>
        <v>42.958852925882347</v>
      </c>
      <c r="Q37" s="782">
        <f t="shared" si="23"/>
        <v>4.9074085388823523</v>
      </c>
      <c r="R37" s="782">
        <f t="shared" si="24"/>
        <v>6.4438279388823521</v>
      </c>
    </row>
    <row r="38" spans="1:18" ht="18">
      <c r="A38" s="795"/>
      <c r="B38" s="793"/>
      <c r="C38" s="791"/>
      <c r="D38" s="789"/>
      <c r="E38" s="789"/>
      <c r="F38" s="789"/>
      <c r="G38" s="789"/>
      <c r="H38" s="787"/>
      <c r="I38" s="787"/>
      <c r="J38" s="94" t="s">
        <v>121</v>
      </c>
      <c r="K38" s="90" t="s">
        <v>411</v>
      </c>
      <c r="L38" s="103" t="s">
        <v>498</v>
      </c>
      <c r="M38" s="89">
        <v>2.5000000000000001E-2</v>
      </c>
      <c r="N38" s="62">
        <v>116.67</v>
      </c>
      <c r="O38" s="785"/>
      <c r="P38" s="783"/>
      <c r="Q38" s="783"/>
      <c r="R38" s="783"/>
    </row>
    <row r="39" spans="1:18" ht="36">
      <c r="A39" s="88">
        <v>3</v>
      </c>
      <c r="B39" s="91" t="s">
        <v>120</v>
      </c>
      <c r="C39" s="93" t="s">
        <v>607</v>
      </c>
      <c r="D39" s="88" t="s">
        <v>114</v>
      </c>
      <c r="E39" s="112">
        <v>1</v>
      </c>
      <c r="F39" s="88"/>
      <c r="G39" s="88"/>
      <c r="H39" s="95"/>
      <c r="I39" s="95"/>
      <c r="J39" s="93" t="s">
        <v>434</v>
      </c>
      <c r="K39" s="88" t="s">
        <v>114</v>
      </c>
      <c r="L39" s="146"/>
      <c r="M39" s="129">
        <v>1</v>
      </c>
      <c r="N39" s="129">
        <v>18</v>
      </c>
      <c r="O39" s="227">
        <f>N39*M39*O$7</f>
        <v>20.999519999999997</v>
      </c>
      <c r="P39" s="95">
        <f t="shared" ref="P39" si="25">H39+I39+O39</f>
        <v>20.999519999999997</v>
      </c>
      <c r="Q39" s="95">
        <f t="shared" ref="Q39" si="26">O39*E39</f>
        <v>20.999519999999997</v>
      </c>
      <c r="R39" s="95">
        <f t="shared" ref="R39" si="27">P39*E39</f>
        <v>20.999519999999997</v>
      </c>
    </row>
    <row r="40" spans="1:18" ht="36">
      <c r="A40" s="83">
        <v>4</v>
      </c>
      <c r="B40" s="110" t="s">
        <v>120</v>
      </c>
      <c r="C40" s="102" t="s">
        <v>432</v>
      </c>
      <c r="D40" s="88" t="s">
        <v>114</v>
      </c>
      <c r="E40" s="114">
        <v>1</v>
      </c>
      <c r="F40" s="83"/>
      <c r="G40" s="83"/>
      <c r="H40" s="95"/>
      <c r="I40" s="95"/>
      <c r="J40" s="102" t="s">
        <v>433</v>
      </c>
      <c r="K40" s="88" t="s">
        <v>114</v>
      </c>
      <c r="L40" s="229" t="s">
        <v>609</v>
      </c>
      <c r="M40" s="107">
        <v>1</v>
      </c>
      <c r="N40" s="107">
        <v>19.170000000000002</v>
      </c>
      <c r="O40" s="111">
        <f>N40*M40*O$7</f>
        <v>22.3644888</v>
      </c>
      <c r="P40" s="111">
        <f t="shared" ref="P40:P41" si="28">H40+I40+O40</f>
        <v>22.3644888</v>
      </c>
      <c r="Q40" s="111">
        <f t="shared" ref="Q40:Q41" si="29">O40*E40</f>
        <v>22.3644888</v>
      </c>
      <c r="R40" s="111">
        <f t="shared" ref="R40:R41" si="30">P40*E40</f>
        <v>22.3644888</v>
      </c>
    </row>
    <row r="41" spans="1:18" ht="36">
      <c r="A41" s="282">
        <v>5</v>
      </c>
      <c r="B41" s="146" t="s">
        <v>474</v>
      </c>
      <c r="C41" s="102" t="s">
        <v>608</v>
      </c>
      <c r="D41" s="83" t="s">
        <v>114</v>
      </c>
      <c r="E41" s="114">
        <v>1</v>
      </c>
      <c r="F41" s="83">
        <v>0.8</v>
      </c>
      <c r="G41" s="83">
        <v>0.09</v>
      </c>
      <c r="H41" s="101">
        <f t="shared" ref="H41:H42" si="31">F41*H$7</f>
        <v>1.8669200000000001</v>
      </c>
      <c r="I41" s="101">
        <f t="shared" ref="I41:I42" si="32">G41*I$7</f>
        <v>0.27336149999999998</v>
      </c>
      <c r="J41" s="102" t="s">
        <v>475</v>
      </c>
      <c r="K41" s="83" t="s">
        <v>114</v>
      </c>
      <c r="L41" s="146"/>
      <c r="M41" s="107">
        <v>1</v>
      </c>
      <c r="N41" s="107">
        <v>75</v>
      </c>
      <c r="O41" s="227">
        <f>N41*M41*O$7</f>
        <v>87.49799999999999</v>
      </c>
      <c r="P41" s="111">
        <f t="shared" si="28"/>
        <v>89.638281499999991</v>
      </c>
      <c r="Q41" s="111">
        <f t="shared" si="29"/>
        <v>87.49799999999999</v>
      </c>
      <c r="R41" s="111">
        <f t="shared" si="30"/>
        <v>89.638281499999991</v>
      </c>
    </row>
    <row r="42" spans="1:18" ht="36">
      <c r="A42" s="282">
        <v>6</v>
      </c>
      <c r="B42" s="146" t="s">
        <v>425</v>
      </c>
      <c r="C42" s="102" t="s">
        <v>426</v>
      </c>
      <c r="D42" s="83" t="s">
        <v>411</v>
      </c>
      <c r="E42" s="83">
        <v>0.15</v>
      </c>
      <c r="F42" s="83">
        <v>1.82</v>
      </c>
      <c r="G42" s="83">
        <v>1.06</v>
      </c>
      <c r="H42" s="101">
        <f t="shared" si="31"/>
        <v>4.2472430000000001</v>
      </c>
      <c r="I42" s="101">
        <f t="shared" si="32"/>
        <v>3.2195910000000003</v>
      </c>
      <c r="J42" s="102" t="s">
        <v>427</v>
      </c>
      <c r="K42" s="83" t="s">
        <v>411</v>
      </c>
      <c r="L42" s="107" t="s">
        <v>497</v>
      </c>
      <c r="M42" s="107">
        <v>1.02</v>
      </c>
      <c r="N42" s="107">
        <v>4</v>
      </c>
      <c r="O42" s="111">
        <f>N42*M42*O$7</f>
        <v>4.7598911999999993</v>
      </c>
      <c r="P42" s="111">
        <f t="shared" ref="P42" si="33">H42+I42+O42</f>
        <v>12.226725200000001</v>
      </c>
      <c r="Q42" s="111">
        <f t="shared" ref="Q42" si="34">O42*E42</f>
        <v>0.7139836799999999</v>
      </c>
      <c r="R42" s="111">
        <f t="shared" ref="R42" si="35">P42*E42</f>
        <v>1.83400878</v>
      </c>
    </row>
    <row r="43" spans="1:18" ht="18">
      <c r="C43" s="69" t="s">
        <v>62</v>
      </c>
      <c r="R43" s="106">
        <f>SUM(R10:R42)</f>
        <v>419.41369822317034</v>
      </c>
    </row>
    <row r="44" spans="1:18" ht="18">
      <c r="A44" s="1"/>
      <c r="B44" s="1"/>
      <c r="C44" s="69" t="s">
        <v>63</v>
      </c>
      <c r="D44" s="69"/>
      <c r="E44" s="69"/>
      <c r="F44" s="69"/>
      <c r="G44" s="69"/>
      <c r="H44" s="69"/>
      <c r="I44" s="69"/>
      <c r="J44" s="17"/>
      <c r="K44" s="69"/>
      <c r="L44" s="69"/>
      <c r="M44" s="69"/>
      <c r="N44" s="69"/>
      <c r="O44" s="69"/>
      <c r="P44" s="69"/>
      <c r="Q44" s="69"/>
      <c r="R44" s="75">
        <f>R43*13.3%</f>
        <v>55.782021863681656</v>
      </c>
    </row>
    <row r="45" spans="1:18" ht="18">
      <c r="A45" s="1"/>
      <c r="B45" s="1"/>
      <c r="C45" s="69" t="s">
        <v>62</v>
      </c>
      <c r="D45" s="69"/>
      <c r="E45" s="69"/>
      <c r="F45" s="69"/>
      <c r="G45" s="69"/>
      <c r="H45" s="69"/>
      <c r="I45" s="69"/>
      <c r="J45" s="17"/>
      <c r="K45" s="69"/>
      <c r="L45" s="69"/>
      <c r="M45" s="69"/>
      <c r="N45" s="69"/>
      <c r="O45" s="69"/>
      <c r="P45" s="69"/>
      <c r="Q45" s="69"/>
      <c r="R45" s="75">
        <f>R43+R44</f>
        <v>475.19572008685202</v>
      </c>
    </row>
    <row r="46" spans="1:18" ht="18">
      <c r="A46" s="1"/>
      <c r="B46" s="1"/>
      <c r="C46" s="69" t="s">
        <v>64</v>
      </c>
      <c r="D46" s="69"/>
      <c r="E46" s="69"/>
      <c r="F46" s="69"/>
      <c r="G46" s="69"/>
      <c r="H46" s="70"/>
      <c r="I46" s="70"/>
      <c r="J46" s="17"/>
      <c r="K46" s="69"/>
      <c r="L46" s="69"/>
      <c r="M46" s="69"/>
      <c r="N46" s="69"/>
      <c r="O46" s="70"/>
      <c r="P46" s="70"/>
      <c r="Q46" s="70"/>
      <c r="R46" s="75">
        <f>R45*11%</f>
        <v>52.271529209553719</v>
      </c>
    </row>
    <row r="47" spans="1:18" ht="18">
      <c r="A47" s="1"/>
      <c r="B47" s="1"/>
      <c r="C47" s="69" t="s">
        <v>62</v>
      </c>
      <c r="D47" s="69"/>
      <c r="E47" s="69"/>
      <c r="F47" s="69"/>
      <c r="G47" s="69"/>
      <c r="H47" s="70"/>
      <c r="I47" s="70"/>
      <c r="J47" s="17"/>
      <c r="K47" s="69"/>
      <c r="L47" s="69"/>
      <c r="M47" s="69"/>
      <c r="N47" s="69"/>
      <c r="O47" s="70"/>
      <c r="P47" s="70"/>
      <c r="Q47" s="70"/>
      <c r="R47" s="75">
        <f>R45+R46</f>
        <v>527.46724929640573</v>
      </c>
    </row>
    <row r="48" spans="1:18">
      <c r="A48" s="1"/>
      <c r="B48" s="1"/>
      <c r="C48" s="1"/>
      <c r="D48" s="1"/>
      <c r="E48" s="1"/>
      <c r="F48" s="1"/>
      <c r="G48" s="1"/>
      <c r="H48" s="1"/>
      <c r="I48" s="31"/>
      <c r="J48" s="1"/>
      <c r="K48" s="31"/>
      <c r="L48" s="31"/>
      <c r="M48" s="31"/>
      <c r="N48" s="31"/>
      <c r="O48" s="31"/>
      <c r="P48" s="31"/>
      <c r="Q48" s="31"/>
      <c r="R48" s="31"/>
    </row>
    <row r="49" spans="1:18">
      <c r="A49" s="1"/>
      <c r="B49" s="1"/>
      <c r="C49" s="1"/>
      <c r="D49" s="252"/>
      <c r="E49" s="252"/>
      <c r="F49" s="252"/>
      <c r="G49" s="252"/>
      <c r="H49" s="252"/>
      <c r="I49" s="31"/>
      <c r="J49" s="1"/>
      <c r="K49" s="31"/>
      <c r="L49" s="31"/>
      <c r="M49" s="31"/>
      <c r="N49" s="77"/>
      <c r="O49" s="31"/>
      <c r="P49" s="31"/>
      <c r="Q49" s="31"/>
      <c r="R49" s="31"/>
    </row>
    <row r="50" spans="1:18" ht="18">
      <c r="D50" s="278" t="s">
        <v>24</v>
      </c>
      <c r="E50" s="252"/>
      <c r="F50" s="252"/>
      <c r="G50" s="278" t="s">
        <v>25</v>
      </c>
      <c r="H50" s="252"/>
    </row>
    <row r="51" spans="1:18">
      <c r="D51" s="251"/>
      <c r="E51" s="251"/>
      <c r="F51" s="251"/>
      <c r="G51" s="251"/>
      <c r="H51" s="251"/>
    </row>
  </sheetData>
  <mergeCells count="50">
    <mergeCell ref="C37:C38"/>
    <mergeCell ref="B37:B38"/>
    <mergeCell ref="A37:A38"/>
    <mergeCell ref="R35:R36"/>
    <mergeCell ref="Q35:Q36"/>
    <mergeCell ref="P35:P36"/>
    <mergeCell ref="O35:O36"/>
    <mergeCell ref="I35:I36"/>
    <mergeCell ref="H35:H36"/>
    <mergeCell ref="G35:G36"/>
    <mergeCell ref="F35:F36"/>
    <mergeCell ref="E35:E36"/>
    <mergeCell ref="D35:D36"/>
    <mergeCell ref="C35:C36"/>
    <mergeCell ref="B35:B36"/>
    <mergeCell ref="A35:A36"/>
    <mergeCell ref="H37:H38"/>
    <mergeCell ref="G37:G38"/>
    <mergeCell ref="F37:F38"/>
    <mergeCell ref="E37:E38"/>
    <mergeCell ref="D37:D38"/>
    <mergeCell ref="R37:R38"/>
    <mergeCell ref="Q37:Q38"/>
    <mergeCell ref="P37:P38"/>
    <mergeCell ref="O37:O38"/>
    <mergeCell ref="I37:I38"/>
    <mergeCell ref="N5:N7"/>
    <mergeCell ref="O5:O6"/>
    <mergeCell ref="H5:H6"/>
    <mergeCell ref="I5:I6"/>
    <mergeCell ref="J5:J7"/>
    <mergeCell ref="K5:K7"/>
    <mergeCell ref="L5:L6"/>
    <mergeCell ref="M5:M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A646-987B-4114-B901-C06237E8FB6A}">
  <dimension ref="A1:R49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9.85546875" customWidth="1"/>
    <col min="11" max="11" width="7.5703125" customWidth="1"/>
    <col min="12" max="12" width="14.57031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608" t="s">
        <v>387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609" t="s">
        <v>293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 ht="18.75" customHeight="1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4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4">
        <v>1</v>
      </c>
      <c r="B8" s="5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9">
        <v>8</v>
      </c>
      <c r="I8" s="5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59">
        <v>15</v>
      </c>
      <c r="P8" s="59">
        <v>16</v>
      </c>
      <c r="Q8" s="59">
        <v>17</v>
      </c>
      <c r="R8" s="59">
        <v>18</v>
      </c>
    </row>
    <row r="9" spans="1:18" ht="18">
      <c r="A9" s="83"/>
      <c r="B9" s="110"/>
      <c r="C9" s="86" t="s">
        <v>293</v>
      </c>
      <c r="D9" s="83"/>
      <c r="E9" s="115"/>
      <c r="F9" s="83"/>
      <c r="G9" s="83"/>
      <c r="H9" s="111"/>
      <c r="I9" s="111"/>
      <c r="J9" s="102"/>
      <c r="K9" s="83"/>
      <c r="L9" s="110"/>
      <c r="M9" s="83"/>
      <c r="N9" s="83"/>
      <c r="O9" s="111"/>
      <c r="P9" s="111"/>
      <c r="Q9" s="111"/>
      <c r="R9" s="111"/>
    </row>
    <row r="10" spans="1:18" s="251" customFormat="1" ht="54">
      <c r="A10" s="320">
        <v>1</v>
      </c>
      <c r="B10" s="320" t="s">
        <v>742</v>
      </c>
      <c r="C10" s="558" t="s">
        <v>1067</v>
      </c>
      <c r="D10" s="293" t="s">
        <v>125</v>
      </c>
      <c r="E10" s="293">
        <v>20</v>
      </c>
      <c r="F10" s="293">
        <v>0.06</v>
      </c>
      <c r="G10" s="293">
        <v>0.05</v>
      </c>
      <c r="H10" s="474">
        <f t="shared" ref="H10:I14" si="0">F10*H$7</f>
        <v>0.140019</v>
      </c>
      <c r="I10" s="474">
        <f t="shared" si="0"/>
        <v>0.15186750000000002</v>
      </c>
      <c r="J10" s="558" t="s">
        <v>1066</v>
      </c>
      <c r="K10" s="293" t="s">
        <v>125</v>
      </c>
      <c r="L10" s="602" t="s">
        <v>1072</v>
      </c>
      <c r="M10" s="293">
        <v>1.01</v>
      </c>
      <c r="N10" s="293">
        <v>0.1</v>
      </c>
      <c r="O10" s="270">
        <f t="shared" ref="O10:O22" si="1">N10*M10*O$7</f>
        <v>0.11783064</v>
      </c>
      <c r="P10" s="270">
        <f t="shared" ref="P10:P11" si="2">H10+I10+O10</f>
        <v>0.40971714000000004</v>
      </c>
      <c r="Q10" s="270">
        <f t="shared" ref="Q10:Q11" si="3">O10*E10</f>
        <v>2.3566128000000002</v>
      </c>
      <c r="R10" s="270">
        <f t="shared" ref="R10:R11" si="4">P10*E10</f>
        <v>8.1943428000000011</v>
      </c>
    </row>
    <row r="11" spans="1:18" s="251" customFormat="1" ht="36">
      <c r="A11" s="503">
        <v>2</v>
      </c>
      <c r="B11" s="433" t="s">
        <v>120</v>
      </c>
      <c r="C11" s="522" t="s">
        <v>1068</v>
      </c>
      <c r="D11" s="433" t="s">
        <v>114</v>
      </c>
      <c r="E11" s="433">
        <v>7</v>
      </c>
      <c r="F11" s="433"/>
      <c r="G11" s="433"/>
      <c r="H11" s="557"/>
      <c r="I11" s="557"/>
      <c r="J11" s="522" t="s">
        <v>1069</v>
      </c>
      <c r="K11" s="433" t="s">
        <v>114</v>
      </c>
      <c r="L11" s="521" t="s">
        <v>1073</v>
      </c>
      <c r="M11" s="426">
        <v>1</v>
      </c>
      <c r="N11" s="426">
        <v>0.2</v>
      </c>
      <c r="O11" s="557">
        <f>N11*M11*O$7</f>
        <v>0.23332799999999998</v>
      </c>
      <c r="P11" s="557">
        <f t="shared" si="2"/>
        <v>0.23332799999999998</v>
      </c>
      <c r="Q11" s="557">
        <f t="shared" si="3"/>
        <v>1.6332959999999999</v>
      </c>
      <c r="R11" s="557">
        <f t="shared" si="4"/>
        <v>1.6332959999999999</v>
      </c>
    </row>
    <row r="12" spans="1:18" ht="18">
      <c r="A12" s="282">
        <v>3</v>
      </c>
      <c r="B12" s="146" t="s">
        <v>734</v>
      </c>
      <c r="C12" s="102" t="s">
        <v>435</v>
      </c>
      <c r="D12" s="83" t="s">
        <v>114</v>
      </c>
      <c r="E12" s="83">
        <v>1</v>
      </c>
      <c r="F12" s="83">
        <v>0.97</v>
      </c>
      <c r="G12" s="83">
        <v>0.13</v>
      </c>
      <c r="H12" s="101">
        <f t="shared" si="0"/>
        <v>2.2636404999999997</v>
      </c>
      <c r="I12" s="101">
        <f t="shared" si="0"/>
        <v>0.39485550000000003</v>
      </c>
      <c r="J12" s="102" t="s">
        <v>436</v>
      </c>
      <c r="K12" s="83" t="s">
        <v>114</v>
      </c>
      <c r="L12" s="146" t="s">
        <v>625</v>
      </c>
      <c r="M12" s="282">
        <v>1</v>
      </c>
      <c r="N12" s="508">
        <v>1.1000000000000001</v>
      </c>
      <c r="O12" s="111">
        <f t="shared" si="1"/>
        <v>1.283304</v>
      </c>
      <c r="P12" s="111">
        <f t="shared" ref="P12:P23" si="5">H12+I12+O12</f>
        <v>3.9417999999999997</v>
      </c>
      <c r="Q12" s="111">
        <f t="shared" ref="Q12:Q23" si="6">O12*E12</f>
        <v>1.283304</v>
      </c>
      <c r="R12" s="111">
        <f t="shared" ref="R12:R23" si="7">P12*E12</f>
        <v>3.9417999999999997</v>
      </c>
    </row>
    <row r="13" spans="1:18" ht="36">
      <c r="A13" s="317">
        <v>4</v>
      </c>
      <c r="B13" s="146" t="s">
        <v>141</v>
      </c>
      <c r="C13" s="102" t="s">
        <v>437</v>
      </c>
      <c r="D13" s="83" t="s">
        <v>114</v>
      </c>
      <c r="E13" s="83">
        <v>3</v>
      </c>
      <c r="F13" s="83">
        <v>0.97</v>
      </c>
      <c r="G13" s="83">
        <v>0.13</v>
      </c>
      <c r="H13" s="101">
        <f t="shared" si="0"/>
        <v>2.2636404999999997</v>
      </c>
      <c r="I13" s="101">
        <f t="shared" si="0"/>
        <v>0.39485550000000003</v>
      </c>
      <c r="J13" s="102" t="s">
        <v>142</v>
      </c>
      <c r="K13" s="83" t="s">
        <v>114</v>
      </c>
      <c r="L13" s="146" t="s">
        <v>626</v>
      </c>
      <c r="M13" s="107">
        <v>1</v>
      </c>
      <c r="N13" s="107">
        <v>5.42</v>
      </c>
      <c r="O13" s="111">
        <f t="shared" si="1"/>
        <v>6.3231887999999996</v>
      </c>
      <c r="P13" s="111">
        <f t="shared" si="5"/>
        <v>8.9816848</v>
      </c>
      <c r="Q13" s="111">
        <f t="shared" si="6"/>
        <v>18.969566399999998</v>
      </c>
      <c r="R13" s="111">
        <f t="shared" si="7"/>
        <v>26.9450544</v>
      </c>
    </row>
    <row r="14" spans="1:18" ht="36">
      <c r="A14" s="317">
        <v>5</v>
      </c>
      <c r="B14" s="146" t="s">
        <v>141</v>
      </c>
      <c r="C14" s="102" t="s">
        <v>438</v>
      </c>
      <c r="D14" s="83" t="s">
        <v>114</v>
      </c>
      <c r="E14" s="83">
        <v>3</v>
      </c>
      <c r="F14" s="83">
        <v>0.97</v>
      </c>
      <c r="G14" s="83">
        <v>0.13</v>
      </c>
      <c r="H14" s="101">
        <f t="shared" si="0"/>
        <v>2.2636404999999997</v>
      </c>
      <c r="I14" s="101">
        <f t="shared" si="0"/>
        <v>0.39485550000000003</v>
      </c>
      <c r="J14" s="102" t="s">
        <v>439</v>
      </c>
      <c r="K14" s="83" t="s">
        <v>114</v>
      </c>
      <c r="L14" s="146"/>
      <c r="M14" s="107">
        <v>1</v>
      </c>
      <c r="N14" s="107">
        <v>4.8</v>
      </c>
      <c r="O14" s="111">
        <f t="shared" si="1"/>
        <v>5.5998719999999995</v>
      </c>
      <c r="P14" s="111">
        <f t="shared" si="5"/>
        <v>8.258367999999999</v>
      </c>
      <c r="Q14" s="111">
        <f t="shared" si="6"/>
        <v>16.799616</v>
      </c>
      <c r="R14" s="111">
        <f t="shared" si="7"/>
        <v>24.775103999999999</v>
      </c>
    </row>
    <row r="15" spans="1:18" ht="36">
      <c r="A15" s="90">
        <v>6</v>
      </c>
      <c r="B15" s="83" t="s">
        <v>120</v>
      </c>
      <c r="C15" s="102" t="s">
        <v>520</v>
      </c>
      <c r="D15" s="83" t="s">
        <v>114</v>
      </c>
      <c r="E15" s="83">
        <v>1</v>
      </c>
      <c r="F15" s="83"/>
      <c r="G15" s="83"/>
      <c r="H15" s="95"/>
      <c r="I15" s="95"/>
      <c r="J15" s="102" t="s">
        <v>730</v>
      </c>
      <c r="K15" s="83" t="s">
        <v>114</v>
      </c>
      <c r="L15" s="146"/>
      <c r="M15" s="107">
        <v>1</v>
      </c>
      <c r="N15" s="282">
        <v>1.32</v>
      </c>
      <c r="O15" s="111">
        <f t="shared" si="1"/>
        <v>1.5399647999999999</v>
      </c>
      <c r="P15" s="111">
        <f t="shared" si="5"/>
        <v>1.5399647999999999</v>
      </c>
      <c r="Q15" s="111">
        <f t="shared" si="6"/>
        <v>1.5399647999999999</v>
      </c>
      <c r="R15" s="111">
        <f t="shared" si="7"/>
        <v>1.5399647999999999</v>
      </c>
    </row>
    <row r="16" spans="1:18" ht="36">
      <c r="A16" s="90">
        <v>7</v>
      </c>
      <c r="B16" s="83" t="s">
        <v>120</v>
      </c>
      <c r="C16" s="102" t="s">
        <v>521</v>
      </c>
      <c r="D16" s="83" t="s">
        <v>114</v>
      </c>
      <c r="E16" s="83">
        <v>6</v>
      </c>
      <c r="F16" s="83"/>
      <c r="G16" s="83"/>
      <c r="H16" s="95"/>
      <c r="I16" s="95"/>
      <c r="J16" s="102" t="s">
        <v>731</v>
      </c>
      <c r="K16" s="83" t="s">
        <v>114</v>
      </c>
      <c r="L16" s="146"/>
      <c r="M16" s="107">
        <v>1</v>
      </c>
      <c r="N16" s="282">
        <v>1.2</v>
      </c>
      <c r="O16" s="111">
        <f t="shared" si="1"/>
        <v>1.3999679999999999</v>
      </c>
      <c r="P16" s="111">
        <f t="shared" si="5"/>
        <v>1.3999679999999999</v>
      </c>
      <c r="Q16" s="111">
        <f t="shared" si="6"/>
        <v>8.3998080000000002</v>
      </c>
      <c r="R16" s="111">
        <f t="shared" si="7"/>
        <v>8.3998080000000002</v>
      </c>
    </row>
    <row r="17" spans="1:18" ht="18">
      <c r="A17" s="282">
        <v>8</v>
      </c>
      <c r="B17" s="146" t="s">
        <v>440</v>
      </c>
      <c r="C17" s="102" t="s">
        <v>441</v>
      </c>
      <c r="D17" s="88" t="s">
        <v>114</v>
      </c>
      <c r="E17" s="114">
        <v>1</v>
      </c>
      <c r="F17" s="83">
        <v>0.66</v>
      </c>
      <c r="G17" s="83">
        <v>0.16</v>
      </c>
      <c r="H17" s="101">
        <f t="shared" ref="H17:I18" si="8">F17*H$7</f>
        <v>1.5402090000000002</v>
      </c>
      <c r="I17" s="101">
        <f t="shared" si="8"/>
        <v>0.48597600000000002</v>
      </c>
      <c r="J17" s="102" t="s">
        <v>442</v>
      </c>
      <c r="K17" s="88" t="s">
        <v>114</v>
      </c>
      <c r="L17" s="146" t="s">
        <v>629</v>
      </c>
      <c r="M17" s="107">
        <v>1</v>
      </c>
      <c r="N17" s="129">
        <v>0.85</v>
      </c>
      <c r="O17" s="111">
        <f t="shared" si="1"/>
        <v>0.99164399999999986</v>
      </c>
      <c r="P17" s="111">
        <f t="shared" si="5"/>
        <v>3.0178290000000003</v>
      </c>
      <c r="Q17" s="111">
        <f t="shared" si="6"/>
        <v>0.99164399999999986</v>
      </c>
      <c r="R17" s="111">
        <f t="shared" si="7"/>
        <v>3.0178290000000003</v>
      </c>
    </row>
    <row r="18" spans="1:18" ht="18">
      <c r="A18" s="282">
        <v>9</v>
      </c>
      <c r="B18" s="146" t="s">
        <v>698</v>
      </c>
      <c r="C18" s="102" t="s">
        <v>444</v>
      </c>
      <c r="D18" s="83" t="s">
        <v>114</v>
      </c>
      <c r="E18" s="83">
        <v>1</v>
      </c>
      <c r="F18" s="83">
        <v>3.67</v>
      </c>
      <c r="G18" s="83">
        <v>0.3</v>
      </c>
      <c r="H18" s="101">
        <f t="shared" si="8"/>
        <v>8.5644954999999996</v>
      </c>
      <c r="I18" s="101">
        <f t="shared" si="8"/>
        <v>0.91120499999999993</v>
      </c>
      <c r="J18" s="102" t="s">
        <v>445</v>
      </c>
      <c r="K18" s="83" t="s">
        <v>114</v>
      </c>
      <c r="L18" s="146"/>
      <c r="M18" s="107">
        <v>1</v>
      </c>
      <c r="N18" s="107">
        <v>4.8</v>
      </c>
      <c r="O18" s="111">
        <f t="shared" si="1"/>
        <v>5.5998719999999995</v>
      </c>
      <c r="P18" s="111">
        <f t="shared" si="5"/>
        <v>15.0755725</v>
      </c>
      <c r="Q18" s="111">
        <f t="shared" si="6"/>
        <v>5.5998719999999995</v>
      </c>
      <c r="R18" s="111">
        <f t="shared" si="7"/>
        <v>15.0755725</v>
      </c>
    </row>
    <row r="19" spans="1:18" ht="36">
      <c r="A19" s="90">
        <v>10</v>
      </c>
      <c r="B19" s="83" t="s">
        <v>120</v>
      </c>
      <c r="C19" s="102" t="s">
        <v>519</v>
      </c>
      <c r="D19" s="83" t="s">
        <v>114</v>
      </c>
      <c r="E19" s="83">
        <v>5</v>
      </c>
      <c r="F19" s="83"/>
      <c r="G19" s="83"/>
      <c r="H19" s="96"/>
      <c r="I19" s="96"/>
      <c r="J19" s="102" t="s">
        <v>519</v>
      </c>
      <c r="K19" s="83" t="s">
        <v>114</v>
      </c>
      <c r="L19" s="146" t="s">
        <v>628</v>
      </c>
      <c r="M19" s="107">
        <v>1</v>
      </c>
      <c r="N19" s="107">
        <v>0.5</v>
      </c>
      <c r="O19" s="111">
        <f t="shared" si="1"/>
        <v>0.58331999999999995</v>
      </c>
      <c r="P19" s="111">
        <f t="shared" si="5"/>
        <v>0.58331999999999995</v>
      </c>
      <c r="Q19" s="111">
        <f t="shared" si="6"/>
        <v>2.9165999999999999</v>
      </c>
      <c r="R19" s="111">
        <f t="shared" si="7"/>
        <v>2.9165999999999999</v>
      </c>
    </row>
    <row r="20" spans="1:18" ht="36">
      <c r="A20" s="90">
        <v>11</v>
      </c>
      <c r="B20" s="83" t="s">
        <v>120</v>
      </c>
      <c r="C20" s="362" t="s">
        <v>1063</v>
      </c>
      <c r="D20" s="83" t="s">
        <v>114</v>
      </c>
      <c r="E20" s="83">
        <v>10</v>
      </c>
      <c r="F20" s="83"/>
      <c r="G20" s="90"/>
      <c r="H20" s="96"/>
      <c r="I20" s="96"/>
      <c r="J20" s="362" t="s">
        <v>1063</v>
      </c>
      <c r="K20" s="83" t="s">
        <v>114</v>
      </c>
      <c r="L20" s="146"/>
      <c r="M20" s="282">
        <v>1</v>
      </c>
      <c r="N20" s="282">
        <v>0.06</v>
      </c>
      <c r="O20" s="111">
        <f t="shared" si="1"/>
        <v>6.9998399999999988E-2</v>
      </c>
      <c r="P20" s="111">
        <f t="shared" si="5"/>
        <v>6.9998399999999988E-2</v>
      </c>
      <c r="Q20" s="111">
        <f t="shared" si="6"/>
        <v>0.69998399999999994</v>
      </c>
      <c r="R20" s="111">
        <f t="shared" si="7"/>
        <v>0.69998399999999994</v>
      </c>
    </row>
    <row r="21" spans="1:18" ht="36">
      <c r="A21" s="90">
        <v>12</v>
      </c>
      <c r="B21" s="83" t="s">
        <v>120</v>
      </c>
      <c r="C21" s="362" t="s">
        <v>1064</v>
      </c>
      <c r="D21" s="83" t="s">
        <v>114</v>
      </c>
      <c r="E21" s="83">
        <v>10</v>
      </c>
      <c r="F21" s="83"/>
      <c r="G21" s="90"/>
      <c r="H21" s="96"/>
      <c r="I21" s="96"/>
      <c r="J21" s="362" t="s">
        <v>1064</v>
      </c>
      <c r="K21" s="83" t="s">
        <v>114</v>
      </c>
      <c r="L21" s="504" t="s">
        <v>1071</v>
      </c>
      <c r="M21" s="282">
        <v>1</v>
      </c>
      <c r="N21" s="282">
        <v>0.04</v>
      </c>
      <c r="O21" s="111">
        <f t="shared" si="1"/>
        <v>4.6665599999999995E-2</v>
      </c>
      <c r="P21" s="111">
        <f t="shared" si="5"/>
        <v>4.6665599999999995E-2</v>
      </c>
      <c r="Q21" s="111">
        <f t="shared" si="6"/>
        <v>0.46665599999999996</v>
      </c>
      <c r="R21" s="111">
        <f t="shared" si="7"/>
        <v>0.46665599999999996</v>
      </c>
    </row>
    <row r="22" spans="1:18" ht="36">
      <c r="A22" s="317">
        <v>13</v>
      </c>
      <c r="B22" s="282" t="s">
        <v>446</v>
      </c>
      <c r="C22" s="102" t="s">
        <v>447</v>
      </c>
      <c r="D22" s="83" t="s">
        <v>125</v>
      </c>
      <c r="E22" s="83">
        <v>2.4</v>
      </c>
      <c r="F22" s="83">
        <v>0.41</v>
      </c>
      <c r="G22" s="83">
        <v>0.05</v>
      </c>
      <c r="H22" s="101">
        <f t="shared" ref="H22:I23" si="9">F22*H$7</f>
        <v>0.95679649999999994</v>
      </c>
      <c r="I22" s="101">
        <f t="shared" si="9"/>
        <v>0.15186750000000002</v>
      </c>
      <c r="J22" s="102" t="s">
        <v>448</v>
      </c>
      <c r="K22" s="83" t="s">
        <v>125</v>
      </c>
      <c r="L22" s="146" t="s">
        <v>529</v>
      </c>
      <c r="M22" s="107">
        <v>1</v>
      </c>
      <c r="N22" s="107">
        <v>0.75</v>
      </c>
      <c r="O22" s="111">
        <f t="shared" si="1"/>
        <v>0.87497999999999987</v>
      </c>
      <c r="P22" s="111">
        <f t="shared" si="5"/>
        <v>1.9836439999999997</v>
      </c>
      <c r="Q22" s="111">
        <f t="shared" si="6"/>
        <v>2.0999519999999996</v>
      </c>
      <c r="R22" s="111">
        <f t="shared" si="7"/>
        <v>4.760745599999999</v>
      </c>
    </row>
    <row r="23" spans="1:18" ht="54" customHeight="1">
      <c r="A23" s="788">
        <v>14</v>
      </c>
      <c r="B23" s="788" t="s">
        <v>189</v>
      </c>
      <c r="C23" s="790" t="s">
        <v>449</v>
      </c>
      <c r="D23" s="788" t="s">
        <v>450</v>
      </c>
      <c r="E23" s="788">
        <v>3.0999999999999999E-3</v>
      </c>
      <c r="F23" s="788">
        <v>38.4</v>
      </c>
      <c r="G23" s="788">
        <v>0.03</v>
      </c>
      <c r="H23" s="786">
        <f t="shared" si="9"/>
        <v>89.612160000000003</v>
      </c>
      <c r="I23" s="786">
        <f t="shared" si="9"/>
        <v>9.1120499999999993E-2</v>
      </c>
      <c r="J23" s="84" t="s">
        <v>190</v>
      </c>
      <c r="K23" s="83" t="s">
        <v>116</v>
      </c>
      <c r="L23" s="132" t="s">
        <v>510</v>
      </c>
      <c r="M23" s="83">
        <v>24.4</v>
      </c>
      <c r="N23" s="132">
        <v>0.8</v>
      </c>
      <c r="O23" s="784">
        <f>((N23*M23)+(N24*M24)+(N25*M25))*O$7</f>
        <v>26.147902319999996</v>
      </c>
      <c r="P23" s="782">
        <f t="shared" si="5"/>
        <v>115.85118282000001</v>
      </c>
      <c r="Q23" s="782">
        <f t="shared" si="6"/>
        <v>8.1058497191999992E-2</v>
      </c>
      <c r="R23" s="782">
        <f t="shared" si="7"/>
        <v>0.35913866674200001</v>
      </c>
    </row>
    <row r="24" spans="1:18" ht="18">
      <c r="A24" s="800"/>
      <c r="B24" s="800"/>
      <c r="C24" s="801"/>
      <c r="D24" s="800"/>
      <c r="E24" s="800"/>
      <c r="F24" s="800"/>
      <c r="G24" s="800"/>
      <c r="H24" s="799"/>
      <c r="I24" s="799"/>
      <c r="J24" s="84" t="s">
        <v>191</v>
      </c>
      <c r="K24" s="83" t="s">
        <v>116</v>
      </c>
      <c r="L24" s="132" t="s">
        <v>511</v>
      </c>
      <c r="M24" s="83">
        <v>0.2</v>
      </c>
      <c r="N24" s="132">
        <v>0.28999999999999998</v>
      </c>
      <c r="O24" s="802"/>
      <c r="P24" s="798"/>
      <c r="Q24" s="798"/>
      <c r="R24" s="798"/>
    </row>
    <row r="25" spans="1:18" ht="18">
      <c r="A25" s="789"/>
      <c r="B25" s="789"/>
      <c r="C25" s="791"/>
      <c r="D25" s="789"/>
      <c r="E25" s="789"/>
      <c r="F25" s="789"/>
      <c r="G25" s="789"/>
      <c r="H25" s="787"/>
      <c r="I25" s="787"/>
      <c r="J25" s="117" t="s">
        <v>192</v>
      </c>
      <c r="K25" s="90" t="s">
        <v>116</v>
      </c>
      <c r="L25" s="132" t="s">
        <v>512</v>
      </c>
      <c r="M25" s="90">
        <v>2.7</v>
      </c>
      <c r="N25" s="132">
        <v>1.05</v>
      </c>
      <c r="O25" s="785"/>
      <c r="P25" s="783"/>
      <c r="Q25" s="783"/>
      <c r="R25" s="783"/>
    </row>
    <row r="26" spans="1:18" ht="51" customHeight="1">
      <c r="A26" s="83">
        <v>15</v>
      </c>
      <c r="B26" s="88" t="s">
        <v>120</v>
      </c>
      <c r="C26" s="93" t="s">
        <v>451</v>
      </c>
      <c r="D26" s="88" t="s">
        <v>114</v>
      </c>
      <c r="E26" s="88">
        <v>6</v>
      </c>
      <c r="F26" s="88"/>
      <c r="G26" s="88"/>
      <c r="H26" s="95"/>
      <c r="I26" s="95"/>
      <c r="J26" s="93" t="s">
        <v>452</v>
      </c>
      <c r="K26" s="88" t="s">
        <v>114</v>
      </c>
      <c r="L26" s="128"/>
      <c r="M26" s="129">
        <v>1</v>
      </c>
      <c r="N26" s="129">
        <v>0.7</v>
      </c>
      <c r="O26" s="95">
        <f>N26*M26*O$7</f>
        <v>0.81664799999999993</v>
      </c>
      <c r="P26" s="95">
        <f t="shared" ref="P26:P27" si="10">H26+I26+O26</f>
        <v>0.81664799999999993</v>
      </c>
      <c r="Q26" s="95">
        <f t="shared" ref="Q26:Q27" si="11">O26*E26</f>
        <v>4.8998879999999998</v>
      </c>
      <c r="R26" s="95">
        <f t="shared" ref="R26:R27" si="12">P26*E26</f>
        <v>4.8998879999999998</v>
      </c>
    </row>
    <row r="27" spans="1:18" ht="54">
      <c r="A27" s="90">
        <v>16</v>
      </c>
      <c r="B27" s="83" t="s">
        <v>120</v>
      </c>
      <c r="C27" s="102" t="s">
        <v>479</v>
      </c>
      <c r="D27" s="83" t="s">
        <v>114</v>
      </c>
      <c r="E27" s="83">
        <v>40</v>
      </c>
      <c r="F27" s="83"/>
      <c r="G27" s="83"/>
      <c r="H27" s="111"/>
      <c r="I27" s="111"/>
      <c r="J27" s="102" t="s">
        <v>480</v>
      </c>
      <c r="K27" s="83" t="s">
        <v>114</v>
      </c>
      <c r="L27" s="146"/>
      <c r="M27" s="107">
        <v>1</v>
      </c>
      <c r="N27" s="107">
        <v>0.04</v>
      </c>
      <c r="O27" s="111">
        <f>N27*M27*O$7</f>
        <v>4.6665599999999995E-2</v>
      </c>
      <c r="P27" s="111">
        <f t="shared" si="10"/>
        <v>4.6665599999999995E-2</v>
      </c>
      <c r="Q27" s="111">
        <f t="shared" si="11"/>
        <v>1.8666239999999998</v>
      </c>
      <c r="R27" s="111">
        <f t="shared" si="12"/>
        <v>1.8666239999999998</v>
      </c>
    </row>
    <row r="28" spans="1:18" ht="18">
      <c r="A28" s="83">
        <v>17</v>
      </c>
      <c r="B28" s="83" t="s">
        <v>370</v>
      </c>
      <c r="C28" s="102" t="s">
        <v>413</v>
      </c>
      <c r="D28" s="83" t="s">
        <v>411</v>
      </c>
      <c r="E28" s="83">
        <v>3</v>
      </c>
      <c r="F28" s="83">
        <v>1.1000000000000001</v>
      </c>
      <c r="G28" s="83"/>
      <c r="H28" s="101">
        <f t="shared" ref="H28:I30" si="13">F28*H$7</f>
        <v>2.567015</v>
      </c>
      <c r="I28" s="101"/>
      <c r="J28" s="102"/>
      <c r="K28" s="83"/>
      <c r="L28" s="107"/>
      <c r="M28" s="107"/>
      <c r="N28" s="107"/>
      <c r="O28" s="111"/>
      <c r="P28" s="111">
        <f t="shared" ref="P28:P31" si="14">H28+I28+O28</f>
        <v>2.567015</v>
      </c>
      <c r="Q28" s="111"/>
      <c r="R28" s="111">
        <f t="shared" ref="R28:R31" si="15">P28*E28</f>
        <v>7.7010450000000006</v>
      </c>
    </row>
    <row r="29" spans="1:18" ht="18">
      <c r="A29" s="83">
        <v>18</v>
      </c>
      <c r="B29" s="110" t="s">
        <v>186</v>
      </c>
      <c r="C29" s="102" t="s">
        <v>288</v>
      </c>
      <c r="D29" s="83" t="s">
        <v>411</v>
      </c>
      <c r="E29" s="83">
        <v>2</v>
      </c>
      <c r="F29" s="83">
        <v>0.56000000000000005</v>
      </c>
      <c r="G29" s="83"/>
      <c r="H29" s="101">
        <f t="shared" si="13"/>
        <v>1.3068440000000001</v>
      </c>
      <c r="I29" s="101"/>
      <c r="J29" s="102"/>
      <c r="K29" s="83"/>
      <c r="L29" s="107"/>
      <c r="M29" s="107"/>
      <c r="N29" s="107"/>
      <c r="O29" s="111"/>
      <c r="P29" s="111">
        <f t="shared" si="14"/>
        <v>1.3068440000000001</v>
      </c>
      <c r="Q29" s="111"/>
      <c r="R29" s="111">
        <f t="shared" si="15"/>
        <v>2.6136880000000002</v>
      </c>
    </row>
    <row r="30" spans="1:18" ht="36">
      <c r="A30" s="230">
        <v>19</v>
      </c>
      <c r="B30" s="233" t="s">
        <v>60</v>
      </c>
      <c r="C30" s="231" t="s">
        <v>563</v>
      </c>
      <c r="D30" s="230" t="s">
        <v>185</v>
      </c>
      <c r="E30" s="234">
        <v>1E-3</v>
      </c>
      <c r="F30" s="230">
        <v>9.86</v>
      </c>
      <c r="G30" s="230">
        <v>210.8</v>
      </c>
      <c r="H30" s="232">
        <f t="shared" si="13"/>
        <v>23.009788999999998</v>
      </c>
      <c r="I30" s="232">
        <f t="shared" si="13"/>
        <v>640.27338000000009</v>
      </c>
      <c r="J30" s="231"/>
      <c r="K30" s="230"/>
      <c r="L30" s="233"/>
      <c r="M30" s="230"/>
      <c r="N30" s="230"/>
      <c r="O30" s="232"/>
      <c r="P30" s="232">
        <f t="shared" si="14"/>
        <v>663.28316900000004</v>
      </c>
      <c r="Q30" s="232"/>
      <c r="R30" s="232">
        <f t="shared" si="15"/>
        <v>0.66328316900000006</v>
      </c>
    </row>
    <row r="31" spans="1:18" ht="18">
      <c r="A31" s="66">
        <v>20</v>
      </c>
      <c r="B31" s="440" t="s">
        <v>880</v>
      </c>
      <c r="C31" s="446" t="s">
        <v>881</v>
      </c>
      <c r="D31" s="66" t="s">
        <v>53</v>
      </c>
      <c r="E31" s="8">
        <v>1.8</v>
      </c>
      <c r="F31" s="66"/>
      <c r="G31" s="66">
        <v>0.5</v>
      </c>
      <c r="H31" s="87"/>
      <c r="I31" s="87">
        <f t="shared" ref="I31" si="16">G31*I$7</f>
        <v>1.518675</v>
      </c>
      <c r="J31" s="67"/>
      <c r="K31" s="66"/>
      <c r="L31" s="79"/>
      <c r="M31" s="62"/>
      <c r="N31" s="62"/>
      <c r="O31" s="74"/>
      <c r="P31" s="74">
        <f t="shared" si="14"/>
        <v>1.518675</v>
      </c>
      <c r="Q31" s="74"/>
      <c r="R31" s="74">
        <f t="shared" si="15"/>
        <v>2.7336149999999999</v>
      </c>
    </row>
    <row r="32" spans="1:18" ht="18">
      <c r="A32" s="88"/>
      <c r="B32" s="91"/>
      <c r="C32" s="448" t="s">
        <v>424</v>
      </c>
      <c r="D32" s="88"/>
      <c r="E32" s="112"/>
      <c r="F32" s="88"/>
      <c r="G32" s="88"/>
      <c r="H32" s="95"/>
      <c r="I32" s="95"/>
      <c r="J32" s="93"/>
      <c r="K32" s="88"/>
      <c r="L32" s="128"/>
      <c r="M32" s="129"/>
      <c r="N32" s="129"/>
      <c r="O32" s="95"/>
      <c r="P32" s="95"/>
      <c r="Q32" s="95"/>
      <c r="R32" s="95"/>
    </row>
    <row r="33" spans="1:18" ht="18">
      <c r="A33" s="794">
        <v>1</v>
      </c>
      <c r="B33" s="796" t="s">
        <v>428</v>
      </c>
      <c r="C33" s="790" t="s">
        <v>478</v>
      </c>
      <c r="D33" s="788" t="s">
        <v>411</v>
      </c>
      <c r="E33" s="788">
        <v>0.34</v>
      </c>
      <c r="F33" s="788">
        <v>5.14</v>
      </c>
      <c r="G33" s="788">
        <v>2.5299999999999998</v>
      </c>
      <c r="H33" s="786">
        <f t="shared" ref="H33:I35" si="17">F33*H$7</f>
        <v>11.994961</v>
      </c>
      <c r="I33" s="786">
        <f t="shared" si="17"/>
        <v>7.6844954999999997</v>
      </c>
      <c r="J33" s="102" t="s">
        <v>162</v>
      </c>
      <c r="K33" s="83" t="s">
        <v>411</v>
      </c>
      <c r="L33" s="62" t="s">
        <v>160</v>
      </c>
      <c r="M33" s="83">
        <v>0.52400000000000002</v>
      </c>
      <c r="N33" s="107">
        <v>29.22</v>
      </c>
      <c r="O33" s="784">
        <f>((N33*M33)/1.02+(N34*M34))*O$7</f>
        <v>21.29285858908235</v>
      </c>
      <c r="P33" s="782">
        <f t="shared" ref="P33:P35" si="18">H33+I33+O33</f>
        <v>40.97231508908235</v>
      </c>
      <c r="Q33" s="782">
        <f t="shared" ref="Q33:Q35" si="19">O33*E33</f>
        <v>7.2395719202879993</v>
      </c>
      <c r="R33" s="782">
        <f t="shared" ref="R33:R35" si="20">P33*E33</f>
        <v>13.930587130288</v>
      </c>
    </row>
    <row r="34" spans="1:18" ht="18">
      <c r="A34" s="795"/>
      <c r="B34" s="797"/>
      <c r="C34" s="791"/>
      <c r="D34" s="789"/>
      <c r="E34" s="789"/>
      <c r="F34" s="789"/>
      <c r="G34" s="789"/>
      <c r="H34" s="787"/>
      <c r="I34" s="787"/>
      <c r="J34" s="94" t="s">
        <v>430</v>
      </c>
      <c r="K34" s="90" t="s">
        <v>414</v>
      </c>
      <c r="L34" s="131" t="s">
        <v>501</v>
      </c>
      <c r="M34" s="90">
        <v>1.0999999999999999E-2</v>
      </c>
      <c r="N34" s="133">
        <v>294.58</v>
      </c>
      <c r="O34" s="785"/>
      <c r="P34" s="783"/>
      <c r="Q34" s="783"/>
      <c r="R34" s="783"/>
    </row>
    <row r="35" spans="1:18" ht="18">
      <c r="A35" s="794">
        <v>2</v>
      </c>
      <c r="B35" s="792" t="s">
        <v>431</v>
      </c>
      <c r="C35" s="790" t="s">
        <v>476</v>
      </c>
      <c r="D35" s="788" t="s">
        <v>411</v>
      </c>
      <c r="E35" s="788">
        <v>0.15</v>
      </c>
      <c r="F35" s="788">
        <v>3.4</v>
      </c>
      <c r="G35" s="788">
        <v>0.76</v>
      </c>
      <c r="H35" s="786">
        <f t="shared" si="17"/>
        <v>7.9344099999999997</v>
      </c>
      <c r="I35" s="786">
        <f t="shared" si="17"/>
        <v>2.308386</v>
      </c>
      <c r="J35" s="102" t="s">
        <v>289</v>
      </c>
      <c r="K35" s="83" t="s">
        <v>411</v>
      </c>
      <c r="L35" s="130" t="s">
        <v>509</v>
      </c>
      <c r="M35" s="83">
        <v>1.0149999999999999</v>
      </c>
      <c r="N35" s="134">
        <v>25.25</v>
      </c>
      <c r="O35" s="784">
        <f>((N35*M35)/1.02+(N36*M36))*O$7</f>
        <v>32.716056925882349</v>
      </c>
      <c r="P35" s="782">
        <f t="shared" si="18"/>
        <v>42.958852925882347</v>
      </c>
      <c r="Q35" s="782">
        <f t="shared" si="19"/>
        <v>4.9074085388823523</v>
      </c>
      <c r="R35" s="782">
        <f t="shared" si="20"/>
        <v>6.4438279388823521</v>
      </c>
    </row>
    <row r="36" spans="1:18" ht="18">
      <c r="A36" s="795"/>
      <c r="B36" s="793"/>
      <c r="C36" s="791"/>
      <c r="D36" s="789"/>
      <c r="E36" s="789"/>
      <c r="F36" s="789"/>
      <c r="G36" s="789"/>
      <c r="H36" s="787"/>
      <c r="I36" s="787"/>
      <c r="J36" s="94" t="s">
        <v>121</v>
      </c>
      <c r="K36" s="90" t="s">
        <v>411</v>
      </c>
      <c r="L36" s="131" t="s">
        <v>498</v>
      </c>
      <c r="M36" s="89">
        <v>2.5000000000000001E-2</v>
      </c>
      <c r="N36" s="135">
        <v>116.67</v>
      </c>
      <c r="O36" s="785"/>
      <c r="P36" s="783"/>
      <c r="Q36" s="783"/>
      <c r="R36" s="783"/>
    </row>
    <row r="37" spans="1:18" ht="36">
      <c r="A37" s="88">
        <v>3</v>
      </c>
      <c r="B37" s="91" t="s">
        <v>120</v>
      </c>
      <c r="C37" s="93" t="s">
        <v>607</v>
      </c>
      <c r="D37" s="88" t="s">
        <v>114</v>
      </c>
      <c r="E37" s="112">
        <v>1</v>
      </c>
      <c r="F37" s="88"/>
      <c r="G37" s="88"/>
      <c r="H37" s="95"/>
      <c r="I37" s="95"/>
      <c r="J37" s="93" t="s">
        <v>434</v>
      </c>
      <c r="K37" s="88" t="s">
        <v>114</v>
      </c>
      <c r="L37" s="146"/>
      <c r="M37" s="129">
        <v>1</v>
      </c>
      <c r="N37" s="129">
        <v>18</v>
      </c>
      <c r="O37" s="95">
        <f>N37*M37*O$7</f>
        <v>20.999519999999997</v>
      </c>
      <c r="P37" s="95">
        <f t="shared" ref="P37:P40" si="21">H37+I37+O37</f>
        <v>20.999519999999997</v>
      </c>
      <c r="Q37" s="95">
        <f t="shared" ref="Q37:Q40" si="22">O37*E37</f>
        <v>20.999519999999997</v>
      </c>
      <c r="R37" s="95">
        <f t="shared" ref="R37:R40" si="23">P37*E37</f>
        <v>20.999519999999997</v>
      </c>
    </row>
    <row r="38" spans="1:18" ht="36">
      <c r="A38" s="83">
        <v>4</v>
      </c>
      <c r="B38" s="110" t="s">
        <v>120</v>
      </c>
      <c r="C38" s="102" t="s">
        <v>432</v>
      </c>
      <c r="D38" s="88" t="s">
        <v>114</v>
      </c>
      <c r="E38" s="114">
        <v>1</v>
      </c>
      <c r="F38" s="83"/>
      <c r="G38" s="83"/>
      <c r="H38" s="95"/>
      <c r="I38" s="95"/>
      <c r="J38" s="102" t="s">
        <v>433</v>
      </c>
      <c r="K38" s="88" t="s">
        <v>114</v>
      </c>
      <c r="L38" s="229" t="s">
        <v>609</v>
      </c>
      <c r="M38" s="107">
        <v>1</v>
      </c>
      <c r="N38" s="107">
        <v>19.170000000000002</v>
      </c>
      <c r="O38" s="111">
        <f>N38*M38*O$7</f>
        <v>22.3644888</v>
      </c>
      <c r="P38" s="111">
        <f t="shared" si="21"/>
        <v>22.3644888</v>
      </c>
      <c r="Q38" s="111">
        <f t="shared" si="22"/>
        <v>22.3644888</v>
      </c>
      <c r="R38" s="111">
        <f t="shared" si="23"/>
        <v>22.3644888</v>
      </c>
    </row>
    <row r="39" spans="1:18" ht="36">
      <c r="A39" s="282">
        <v>5</v>
      </c>
      <c r="B39" s="146" t="s">
        <v>474</v>
      </c>
      <c r="C39" s="102" t="s">
        <v>477</v>
      </c>
      <c r="D39" s="83" t="s">
        <v>114</v>
      </c>
      <c r="E39" s="114">
        <v>1</v>
      </c>
      <c r="F39" s="83">
        <v>0.8</v>
      </c>
      <c r="G39" s="83">
        <v>0.09</v>
      </c>
      <c r="H39" s="101">
        <f t="shared" ref="H39:I40" si="24">F39*H$7</f>
        <v>1.8669200000000001</v>
      </c>
      <c r="I39" s="101">
        <f t="shared" si="24"/>
        <v>0.27336149999999998</v>
      </c>
      <c r="J39" s="102" t="s">
        <v>475</v>
      </c>
      <c r="K39" s="83" t="s">
        <v>114</v>
      </c>
      <c r="L39" s="146"/>
      <c r="M39" s="107">
        <v>1</v>
      </c>
      <c r="N39" s="107">
        <v>75</v>
      </c>
      <c r="O39" s="111">
        <f>N39*M39*O$7</f>
        <v>87.49799999999999</v>
      </c>
      <c r="P39" s="111">
        <f t="shared" si="21"/>
        <v>89.638281499999991</v>
      </c>
      <c r="Q39" s="111">
        <f t="shared" si="22"/>
        <v>87.49799999999999</v>
      </c>
      <c r="R39" s="111">
        <f t="shared" si="23"/>
        <v>89.638281499999991</v>
      </c>
    </row>
    <row r="40" spans="1:18" ht="36">
      <c r="A40" s="282">
        <v>6</v>
      </c>
      <c r="B40" s="146" t="s">
        <v>425</v>
      </c>
      <c r="C40" s="102" t="s">
        <v>426</v>
      </c>
      <c r="D40" s="83" t="s">
        <v>411</v>
      </c>
      <c r="E40" s="83">
        <v>0.15</v>
      </c>
      <c r="F40" s="83">
        <v>1.82</v>
      </c>
      <c r="G40" s="83">
        <v>1.06</v>
      </c>
      <c r="H40" s="101">
        <f t="shared" si="24"/>
        <v>4.2472430000000001</v>
      </c>
      <c r="I40" s="101">
        <f t="shared" si="24"/>
        <v>3.2195910000000003</v>
      </c>
      <c r="J40" s="102" t="s">
        <v>427</v>
      </c>
      <c r="K40" s="83" t="s">
        <v>411</v>
      </c>
      <c r="L40" s="107" t="s">
        <v>497</v>
      </c>
      <c r="M40" s="107">
        <v>1.02</v>
      </c>
      <c r="N40" s="107">
        <v>4</v>
      </c>
      <c r="O40" s="111">
        <f>N40*M40*O$7</f>
        <v>4.7598911999999993</v>
      </c>
      <c r="P40" s="111">
        <f t="shared" si="21"/>
        <v>12.226725200000001</v>
      </c>
      <c r="Q40" s="111">
        <f t="shared" si="22"/>
        <v>0.7139836799999999</v>
      </c>
      <c r="R40" s="111">
        <f t="shared" si="23"/>
        <v>1.83400878</v>
      </c>
    </row>
    <row r="41" spans="1:18" ht="18">
      <c r="C41" s="69" t="s">
        <v>62</v>
      </c>
      <c r="R41" s="106">
        <f>SUM(R10:R40)</f>
        <v>278.41475308491232</v>
      </c>
    </row>
    <row r="42" spans="1:18" ht="18">
      <c r="A42" s="1"/>
      <c r="B42" s="1"/>
      <c r="C42" s="69" t="s">
        <v>63</v>
      </c>
      <c r="D42" s="69"/>
      <c r="E42" s="69"/>
      <c r="F42" s="69"/>
      <c r="G42" s="69"/>
      <c r="H42" s="69"/>
      <c r="I42" s="69"/>
      <c r="J42" s="17"/>
      <c r="K42" s="69"/>
      <c r="L42" s="69"/>
      <c r="M42" s="69"/>
      <c r="N42" s="69"/>
      <c r="O42" s="69"/>
      <c r="P42" s="69"/>
      <c r="Q42" s="69"/>
      <c r="R42" s="75">
        <f>R41*13.3%</f>
        <v>37.029162160293339</v>
      </c>
    </row>
    <row r="43" spans="1:18" ht="18">
      <c r="A43" s="1"/>
      <c r="B43" s="1"/>
      <c r="C43" s="69" t="s">
        <v>62</v>
      </c>
      <c r="D43" s="69"/>
      <c r="E43" s="69"/>
      <c r="F43" s="69"/>
      <c r="G43" s="69"/>
      <c r="H43" s="69"/>
      <c r="I43" s="69"/>
      <c r="J43" s="17"/>
      <c r="K43" s="69"/>
      <c r="L43" s="69"/>
      <c r="M43" s="69"/>
      <c r="N43" s="69"/>
      <c r="O43" s="69"/>
      <c r="P43" s="69"/>
      <c r="Q43" s="69"/>
      <c r="R43" s="75">
        <f>R41+R42</f>
        <v>315.44391524520563</v>
      </c>
    </row>
    <row r="44" spans="1:18" ht="18">
      <c r="A44" s="1"/>
      <c r="B44" s="1"/>
      <c r="C44" s="69" t="s">
        <v>64</v>
      </c>
      <c r="D44" s="69"/>
      <c r="E44" s="69"/>
      <c r="F44" s="69"/>
      <c r="G44" s="69"/>
      <c r="H44" s="70"/>
      <c r="I44" s="70"/>
      <c r="J44" s="17"/>
      <c r="K44" s="69"/>
      <c r="L44" s="69"/>
      <c r="M44" s="69"/>
      <c r="N44" s="69"/>
      <c r="O44" s="70"/>
      <c r="P44" s="70"/>
      <c r="Q44" s="70"/>
      <c r="R44" s="75">
        <f>R43*11%</f>
        <v>34.698830676972619</v>
      </c>
    </row>
    <row r="45" spans="1:18" ht="18">
      <c r="A45" s="1"/>
      <c r="B45" s="1"/>
      <c r="C45" s="69" t="s">
        <v>62</v>
      </c>
      <c r="D45" s="69"/>
      <c r="E45" s="69"/>
      <c r="F45" s="69"/>
      <c r="G45" s="69"/>
      <c r="H45" s="70"/>
      <c r="I45" s="70"/>
      <c r="J45" s="17"/>
      <c r="K45" s="69"/>
      <c r="L45" s="69"/>
      <c r="M45" s="69"/>
      <c r="N45" s="69"/>
      <c r="O45" s="70"/>
      <c r="P45" s="70"/>
      <c r="Q45" s="70"/>
      <c r="R45" s="75">
        <f>R43+R44</f>
        <v>350.14274592217828</v>
      </c>
    </row>
    <row r="46" spans="1:18">
      <c r="A46" s="1"/>
      <c r="B46" s="1"/>
      <c r="C46" s="1"/>
      <c r="D46" s="31"/>
      <c r="E46" s="31"/>
      <c r="F46" s="31"/>
      <c r="G46" s="31"/>
      <c r="H46" s="31"/>
      <c r="I46" s="31"/>
      <c r="J46" s="1"/>
      <c r="K46" s="31"/>
      <c r="L46" s="31"/>
      <c r="M46" s="31"/>
      <c r="N46" s="31"/>
      <c r="O46" s="31"/>
      <c r="P46" s="31"/>
      <c r="Q46" s="31"/>
      <c r="R46" s="31"/>
    </row>
    <row r="47" spans="1:18">
      <c r="A47" s="1"/>
      <c r="B47" s="1"/>
      <c r="C47" s="1"/>
      <c r="D47" s="1"/>
      <c r="E47" s="1"/>
      <c r="F47" s="1"/>
      <c r="G47" s="1"/>
      <c r="H47" s="1"/>
      <c r="I47" s="31"/>
      <c r="J47" s="1"/>
      <c r="K47" s="31"/>
      <c r="L47" s="31"/>
      <c r="M47" s="31"/>
      <c r="N47" s="31"/>
      <c r="O47" s="31"/>
      <c r="P47" s="31"/>
      <c r="Q47" s="31"/>
      <c r="R47" s="31"/>
    </row>
    <row r="48" spans="1:18" ht="18">
      <c r="D48" s="278" t="s">
        <v>24</v>
      </c>
      <c r="E48" s="252"/>
      <c r="F48" s="252"/>
      <c r="G48" s="278" t="s">
        <v>25</v>
      </c>
      <c r="H48" s="252"/>
    </row>
    <row r="49" spans="4:8">
      <c r="D49" s="251"/>
      <c r="E49" s="251"/>
      <c r="F49" s="251"/>
      <c r="G49" s="251"/>
      <c r="H49" s="251"/>
    </row>
  </sheetData>
  <mergeCells count="63">
    <mergeCell ref="D23:D25"/>
    <mergeCell ref="C23:C25"/>
    <mergeCell ref="B23:B25"/>
    <mergeCell ref="A23:A25"/>
    <mergeCell ref="Q23:Q25"/>
    <mergeCell ref="P23:P25"/>
    <mergeCell ref="O23:O25"/>
    <mergeCell ref="E23:E25"/>
    <mergeCell ref="R23:R25"/>
    <mergeCell ref="I23:I25"/>
    <mergeCell ref="H23:H25"/>
    <mergeCell ref="G23:G25"/>
    <mergeCell ref="F23:F25"/>
    <mergeCell ref="P33:P34"/>
    <mergeCell ref="Q33:Q34"/>
    <mergeCell ref="R33:R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O35:O36"/>
    <mergeCell ref="P35:P36"/>
    <mergeCell ref="Q35:Q36"/>
    <mergeCell ref="R35:R36"/>
    <mergeCell ref="F33:F34"/>
    <mergeCell ref="G33:G34"/>
    <mergeCell ref="H33:H34"/>
    <mergeCell ref="I33:I34"/>
    <mergeCell ref="O33:O34"/>
    <mergeCell ref="A33:A34"/>
    <mergeCell ref="B33:B34"/>
    <mergeCell ref="C33:C34"/>
    <mergeCell ref="D33:D34"/>
    <mergeCell ref="E33:E34"/>
    <mergeCell ref="N5:N7"/>
    <mergeCell ref="O5:O6"/>
    <mergeCell ref="H5:H6"/>
    <mergeCell ref="I5:I6"/>
    <mergeCell ref="J5:J7"/>
    <mergeCell ref="K5:K7"/>
    <mergeCell ref="L5:L6"/>
    <mergeCell ref="M5:M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14C8F-2CAA-4F6B-86DB-ADE95E8E62D3}">
  <dimension ref="A1:R41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9.85546875" customWidth="1"/>
    <col min="11" max="11" width="7.5703125" customWidth="1"/>
    <col min="12" max="12" width="16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608" t="s">
        <v>386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609" t="s">
        <v>599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 ht="21" customHeight="1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4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4">
        <v>1</v>
      </c>
      <c r="B8" s="5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9">
        <v>8</v>
      </c>
      <c r="I8" s="5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59">
        <v>15</v>
      </c>
      <c r="P8" s="59">
        <v>16</v>
      </c>
      <c r="Q8" s="59">
        <v>17</v>
      </c>
      <c r="R8" s="59">
        <v>18</v>
      </c>
    </row>
    <row r="9" spans="1:18" ht="18">
      <c r="A9" s="4"/>
      <c r="B9" s="58"/>
      <c r="C9" s="4" t="s">
        <v>599</v>
      </c>
      <c r="D9" s="4"/>
      <c r="E9" s="4"/>
      <c r="F9" s="4"/>
      <c r="G9" s="4"/>
      <c r="H9" s="59"/>
      <c r="I9" s="59"/>
      <c r="J9" s="4"/>
      <c r="K9" s="4"/>
      <c r="L9" s="4"/>
      <c r="M9" s="4"/>
      <c r="N9" s="4"/>
      <c r="O9" s="59"/>
      <c r="P9" s="59"/>
      <c r="Q9" s="59"/>
      <c r="R9" s="59"/>
    </row>
    <row r="10" spans="1:18" ht="36">
      <c r="A10" s="73">
        <v>1</v>
      </c>
      <c r="B10" s="73" t="s">
        <v>634</v>
      </c>
      <c r="C10" s="81" t="s">
        <v>638</v>
      </c>
      <c r="D10" s="73" t="s">
        <v>636</v>
      </c>
      <c r="E10" s="250">
        <v>8.0000000000000002E-3</v>
      </c>
      <c r="F10" s="73">
        <v>3.74</v>
      </c>
      <c r="G10" s="73">
        <v>118.26</v>
      </c>
      <c r="H10" s="82">
        <f t="shared" ref="H10:I15" si="0">F10*H$7</f>
        <v>8.7278510000000011</v>
      </c>
      <c r="I10" s="82">
        <f t="shared" si="0"/>
        <v>359.19701100000003</v>
      </c>
      <c r="J10" s="81"/>
      <c r="K10" s="73"/>
      <c r="L10" s="73"/>
      <c r="M10" s="73"/>
      <c r="N10" s="73"/>
      <c r="O10" s="82"/>
      <c r="P10" s="82">
        <f>H10+I10+O6</f>
        <v>367.92486200000002</v>
      </c>
      <c r="Q10" s="82"/>
      <c r="R10" s="82">
        <f t="shared" ref="R10:R11" si="1">P10*E10</f>
        <v>2.9433988960000002</v>
      </c>
    </row>
    <row r="11" spans="1:18" ht="36">
      <c r="A11" s="73">
        <v>2</v>
      </c>
      <c r="B11" s="73" t="s">
        <v>254</v>
      </c>
      <c r="C11" s="81" t="s">
        <v>639</v>
      </c>
      <c r="D11" s="73" t="s">
        <v>636</v>
      </c>
      <c r="E11" s="250">
        <v>2.1999999999999999E-2</v>
      </c>
      <c r="F11" s="73">
        <v>5.03</v>
      </c>
      <c r="G11" s="73">
        <v>158.97</v>
      </c>
      <c r="H11" s="82">
        <f t="shared" si="0"/>
        <v>11.7382595</v>
      </c>
      <c r="I11" s="82">
        <f t="shared" si="0"/>
        <v>482.84752950000001</v>
      </c>
      <c r="J11" s="81"/>
      <c r="K11" s="73"/>
      <c r="L11" s="73"/>
      <c r="M11" s="73"/>
      <c r="N11" s="73"/>
      <c r="O11" s="82"/>
      <c r="P11" s="82">
        <f t="shared" ref="P11" si="2">H11+I11+O11</f>
        <v>494.58578900000003</v>
      </c>
      <c r="Q11" s="82"/>
      <c r="R11" s="82">
        <f t="shared" si="1"/>
        <v>10.880887358000001</v>
      </c>
    </row>
    <row r="12" spans="1:18" ht="54">
      <c r="A12" s="254">
        <v>3</v>
      </c>
      <c r="B12" s="254" t="s">
        <v>156</v>
      </c>
      <c r="C12" s="255" t="s">
        <v>640</v>
      </c>
      <c r="D12" s="254" t="s">
        <v>206</v>
      </c>
      <c r="E12" s="254">
        <v>4</v>
      </c>
      <c r="F12" s="254">
        <v>1.94</v>
      </c>
      <c r="G12" s="254"/>
      <c r="H12" s="270">
        <f t="shared" si="0"/>
        <v>4.5272809999999994</v>
      </c>
      <c r="I12" s="270"/>
      <c r="J12" s="255"/>
      <c r="K12" s="254"/>
      <c r="L12" s="254"/>
      <c r="M12" s="254"/>
      <c r="N12" s="254"/>
      <c r="O12" s="270"/>
      <c r="P12" s="270">
        <f t="shared" ref="P12:P20" si="3">H12+I12+O12</f>
        <v>4.5272809999999994</v>
      </c>
      <c r="Q12" s="270"/>
      <c r="R12" s="270">
        <f t="shared" ref="R12:R20" si="4">P12*E12</f>
        <v>18.109123999999998</v>
      </c>
    </row>
    <row r="13" spans="1:18" ht="54">
      <c r="A13" s="254">
        <v>4</v>
      </c>
      <c r="B13" s="254" t="s">
        <v>641</v>
      </c>
      <c r="C13" s="255" t="s">
        <v>642</v>
      </c>
      <c r="D13" s="254" t="s">
        <v>636</v>
      </c>
      <c r="E13" s="270">
        <v>0.01</v>
      </c>
      <c r="F13" s="254">
        <v>6.51</v>
      </c>
      <c r="G13" s="254">
        <v>206.49</v>
      </c>
      <c r="H13" s="270">
        <f t="shared" si="0"/>
        <v>15.192061499999999</v>
      </c>
      <c r="I13" s="270">
        <f t="shared" si="0"/>
        <v>627.18240150000008</v>
      </c>
      <c r="J13" s="255"/>
      <c r="K13" s="254"/>
      <c r="L13" s="254"/>
      <c r="M13" s="254"/>
      <c r="N13" s="254"/>
      <c r="O13" s="270"/>
      <c r="P13" s="270">
        <f t="shared" si="3"/>
        <v>642.37446300000011</v>
      </c>
      <c r="Q13" s="270"/>
      <c r="R13" s="270">
        <f t="shared" si="4"/>
        <v>6.4237446300000016</v>
      </c>
    </row>
    <row r="14" spans="1:18" ht="18">
      <c r="A14" s="254">
        <v>5</v>
      </c>
      <c r="B14" s="271" t="s">
        <v>643</v>
      </c>
      <c r="C14" s="255" t="s">
        <v>644</v>
      </c>
      <c r="D14" s="254" t="s">
        <v>206</v>
      </c>
      <c r="E14" s="254">
        <v>4</v>
      </c>
      <c r="F14" s="254">
        <v>0.89</v>
      </c>
      <c r="G14" s="254"/>
      <c r="H14" s="270">
        <f t="shared" si="0"/>
        <v>2.0769484999999999</v>
      </c>
      <c r="I14" s="270"/>
      <c r="J14" s="255" t="s">
        <v>146</v>
      </c>
      <c r="K14" s="254" t="s">
        <v>206</v>
      </c>
      <c r="L14" s="254" t="s">
        <v>232</v>
      </c>
      <c r="M14" s="254">
        <v>1.1000000000000001</v>
      </c>
      <c r="N14" s="254">
        <v>4</v>
      </c>
      <c r="O14" s="270">
        <f t="shared" ref="O14:O15" si="5">N14*M14*O$7</f>
        <v>5.133216</v>
      </c>
      <c r="P14" s="270">
        <f t="shared" si="3"/>
        <v>7.2101644999999994</v>
      </c>
      <c r="Q14" s="270">
        <f t="shared" ref="Q14:Q15" si="6">O14*E14</f>
        <v>20.532864</v>
      </c>
      <c r="R14" s="270">
        <f t="shared" si="4"/>
        <v>28.840657999999998</v>
      </c>
    </row>
    <row r="15" spans="1:18" ht="36">
      <c r="A15" s="254">
        <v>6</v>
      </c>
      <c r="B15" s="271" t="s">
        <v>145</v>
      </c>
      <c r="C15" s="255" t="s">
        <v>645</v>
      </c>
      <c r="D15" s="254" t="s">
        <v>206</v>
      </c>
      <c r="E15" s="254">
        <v>14</v>
      </c>
      <c r="F15" s="254">
        <v>1.62</v>
      </c>
      <c r="G15" s="254"/>
      <c r="H15" s="270">
        <f t="shared" si="0"/>
        <v>3.7805130000000005</v>
      </c>
      <c r="I15" s="270"/>
      <c r="J15" s="255" t="s">
        <v>146</v>
      </c>
      <c r="K15" s="254" t="s">
        <v>206</v>
      </c>
      <c r="L15" s="254" t="s">
        <v>232</v>
      </c>
      <c r="M15" s="254">
        <v>1.1200000000000001</v>
      </c>
      <c r="N15" s="254">
        <v>4</v>
      </c>
      <c r="O15" s="270">
        <f t="shared" si="5"/>
        <v>5.2265471999999997</v>
      </c>
      <c r="P15" s="270">
        <f t="shared" si="3"/>
        <v>9.0070601999999997</v>
      </c>
      <c r="Q15" s="270">
        <f t="shared" si="6"/>
        <v>73.171660799999998</v>
      </c>
      <c r="R15" s="270">
        <f t="shared" si="4"/>
        <v>126.0988428</v>
      </c>
    </row>
    <row r="16" spans="1:18" ht="18">
      <c r="A16" s="254">
        <v>7</v>
      </c>
      <c r="B16" s="271" t="s">
        <v>371</v>
      </c>
      <c r="C16" s="255" t="s">
        <v>646</v>
      </c>
      <c r="D16" s="254" t="s">
        <v>636</v>
      </c>
      <c r="E16" s="254">
        <v>2.5000000000000001E-2</v>
      </c>
      <c r="F16" s="254"/>
      <c r="G16" s="254">
        <v>25</v>
      </c>
      <c r="H16" s="270"/>
      <c r="I16" s="270">
        <f t="shared" ref="I16" si="7">G16*I$7</f>
        <v>75.933750000000003</v>
      </c>
      <c r="J16" s="274"/>
      <c r="K16" s="254"/>
      <c r="L16" s="254"/>
      <c r="M16" s="254"/>
      <c r="N16" s="254"/>
      <c r="O16" s="270"/>
      <c r="P16" s="270">
        <f t="shared" si="3"/>
        <v>75.933750000000003</v>
      </c>
      <c r="Q16" s="270"/>
      <c r="R16" s="270">
        <f t="shared" si="4"/>
        <v>1.8983437500000002</v>
      </c>
    </row>
    <row r="17" spans="1:18" ht="18">
      <c r="A17" s="254">
        <v>8</v>
      </c>
      <c r="B17" s="254" t="s">
        <v>186</v>
      </c>
      <c r="C17" s="255" t="s">
        <v>288</v>
      </c>
      <c r="D17" s="254" t="s">
        <v>206</v>
      </c>
      <c r="E17" s="254">
        <v>3</v>
      </c>
      <c r="F17" s="254">
        <v>0.56200000000000006</v>
      </c>
      <c r="G17" s="254"/>
      <c r="H17" s="270">
        <f t="shared" ref="H17:I18" si="8">F17*H$7</f>
        <v>1.3115113</v>
      </c>
      <c r="I17" s="270"/>
      <c r="J17" s="255"/>
      <c r="K17" s="254"/>
      <c r="L17" s="254"/>
      <c r="M17" s="254"/>
      <c r="N17" s="254"/>
      <c r="O17" s="270"/>
      <c r="P17" s="270">
        <f t="shared" si="3"/>
        <v>1.3115113</v>
      </c>
      <c r="Q17" s="270"/>
      <c r="R17" s="270">
        <f t="shared" si="4"/>
        <v>3.9345338999999999</v>
      </c>
    </row>
    <row r="18" spans="1:18" s="251" customFormat="1" ht="36">
      <c r="A18" s="256">
        <v>9</v>
      </c>
      <c r="B18" s="275" t="s">
        <v>60</v>
      </c>
      <c r="C18" s="265" t="s">
        <v>563</v>
      </c>
      <c r="D18" s="256" t="s">
        <v>185</v>
      </c>
      <c r="E18" s="234">
        <v>1.2E-2</v>
      </c>
      <c r="F18" s="256">
        <v>9.86</v>
      </c>
      <c r="G18" s="256">
        <v>210.8</v>
      </c>
      <c r="H18" s="266">
        <f t="shared" si="8"/>
        <v>23.009788999999998</v>
      </c>
      <c r="I18" s="266">
        <f t="shared" si="8"/>
        <v>640.27338000000009</v>
      </c>
      <c r="J18" s="265"/>
      <c r="K18" s="256"/>
      <c r="L18" s="275"/>
      <c r="M18" s="256"/>
      <c r="N18" s="256"/>
      <c r="O18" s="266"/>
      <c r="P18" s="266">
        <f t="shared" si="3"/>
        <v>663.28316900000004</v>
      </c>
      <c r="Q18" s="266"/>
      <c r="R18" s="266">
        <f t="shared" si="4"/>
        <v>7.9593980280000007</v>
      </c>
    </row>
    <row r="19" spans="1:18" ht="18">
      <c r="A19" s="259">
        <v>10</v>
      </c>
      <c r="B19" s="440" t="s">
        <v>880</v>
      </c>
      <c r="C19" s="446" t="s">
        <v>881</v>
      </c>
      <c r="D19" s="259" t="s">
        <v>53</v>
      </c>
      <c r="E19" s="260">
        <v>21.6</v>
      </c>
      <c r="F19" s="259"/>
      <c r="G19" s="259">
        <v>0.5</v>
      </c>
      <c r="H19" s="264"/>
      <c r="I19" s="264">
        <f t="shared" ref="I19:I20" si="9">G19*I$7</f>
        <v>1.518675</v>
      </c>
      <c r="J19" s="258"/>
      <c r="K19" s="259"/>
      <c r="L19" s="273"/>
      <c r="M19" s="259"/>
      <c r="N19" s="259"/>
      <c r="O19" s="261"/>
      <c r="P19" s="261">
        <f t="shared" si="3"/>
        <v>1.518675</v>
      </c>
      <c r="Q19" s="261"/>
      <c r="R19" s="261">
        <f t="shared" si="4"/>
        <v>32.803380000000004</v>
      </c>
    </row>
    <row r="20" spans="1:18" ht="54">
      <c r="A20" s="254">
        <v>11</v>
      </c>
      <c r="B20" s="271" t="s">
        <v>647</v>
      </c>
      <c r="C20" s="255" t="s">
        <v>648</v>
      </c>
      <c r="D20" s="254" t="s">
        <v>125</v>
      </c>
      <c r="E20" s="272">
        <v>60</v>
      </c>
      <c r="F20" s="254">
        <v>0.11</v>
      </c>
      <c r="G20" s="254">
        <v>0.09</v>
      </c>
      <c r="H20" s="101">
        <f t="shared" ref="H20" si="10">F20*H$7</f>
        <v>0.25670150000000003</v>
      </c>
      <c r="I20" s="101">
        <f t="shared" si="9"/>
        <v>0.27336149999999998</v>
      </c>
      <c r="J20" s="255" t="s">
        <v>649</v>
      </c>
      <c r="K20" s="254" t="s">
        <v>125</v>
      </c>
      <c r="L20" s="271" t="s">
        <v>653</v>
      </c>
      <c r="M20" s="254">
        <v>1.01</v>
      </c>
      <c r="N20" s="254">
        <v>3</v>
      </c>
      <c r="O20" s="270">
        <f t="shared" ref="O20" si="11">N20*M20*O$7</f>
        <v>3.5349192</v>
      </c>
      <c r="P20" s="270">
        <f t="shared" si="3"/>
        <v>4.0649822000000002</v>
      </c>
      <c r="Q20" s="270">
        <f t="shared" ref="Q20" si="12">O20*E20</f>
        <v>212.09515200000001</v>
      </c>
      <c r="R20" s="270">
        <f t="shared" si="4"/>
        <v>243.898932</v>
      </c>
    </row>
    <row r="21" spans="1:18" ht="36">
      <c r="A21" s="97">
        <v>12</v>
      </c>
      <c r="B21" s="257" t="s">
        <v>120</v>
      </c>
      <c r="C21" s="100" t="s">
        <v>651</v>
      </c>
      <c r="D21" s="99" t="s">
        <v>125</v>
      </c>
      <c r="E21" s="99">
        <v>6</v>
      </c>
      <c r="F21" s="99"/>
      <c r="G21" s="99"/>
      <c r="H21" s="239"/>
      <c r="I21" s="239"/>
      <c r="J21" s="100" t="s">
        <v>650</v>
      </c>
      <c r="K21" s="99" t="s">
        <v>125</v>
      </c>
      <c r="L21" s="285" t="s">
        <v>652</v>
      </c>
      <c r="M21" s="99">
        <v>1</v>
      </c>
      <c r="N21" s="257">
        <v>1.42</v>
      </c>
      <c r="O21" s="270">
        <f t="shared" ref="O21" si="13">N21*M21*O$7</f>
        <v>1.6566287999999998</v>
      </c>
      <c r="P21" s="270">
        <f t="shared" ref="P21:P22" si="14">H21+I21+O21</f>
        <v>1.6566287999999998</v>
      </c>
      <c r="Q21" s="270">
        <f t="shared" ref="Q21:Q22" si="15">O21*E21</f>
        <v>9.9397727999999983</v>
      </c>
      <c r="R21" s="270">
        <f t="shared" ref="R21:R22" si="16">P21*E21</f>
        <v>9.9397727999999983</v>
      </c>
    </row>
    <row r="22" spans="1:18" ht="27" customHeight="1">
      <c r="A22" s="733">
        <v>13</v>
      </c>
      <c r="B22" s="736" t="s">
        <v>428</v>
      </c>
      <c r="C22" s="805" t="s">
        <v>654</v>
      </c>
      <c r="D22" s="733" t="s">
        <v>113</v>
      </c>
      <c r="E22" s="733">
        <f>0.34*3</f>
        <v>1.02</v>
      </c>
      <c r="F22" s="733">
        <v>5.14</v>
      </c>
      <c r="G22" s="733">
        <v>2.5299999999999998</v>
      </c>
      <c r="H22" s="786">
        <f t="shared" ref="H22:I22" si="17">F22*H$7</f>
        <v>11.994961</v>
      </c>
      <c r="I22" s="786">
        <f t="shared" si="17"/>
        <v>7.6844954999999997</v>
      </c>
      <c r="J22" s="255" t="s">
        <v>289</v>
      </c>
      <c r="K22" s="254" t="s">
        <v>113</v>
      </c>
      <c r="L22" s="257" t="s">
        <v>509</v>
      </c>
      <c r="M22" s="254">
        <v>0.52400000000000002</v>
      </c>
      <c r="N22" s="134">
        <v>25.25</v>
      </c>
      <c r="O22" s="741">
        <f>((N22*M22)/1.02+(N23*M23))*O$7</f>
        <v>18.913507746729408</v>
      </c>
      <c r="P22" s="745">
        <f t="shared" si="14"/>
        <v>38.592964246729409</v>
      </c>
      <c r="Q22" s="745">
        <f t="shared" si="15"/>
        <v>19.291777901663998</v>
      </c>
      <c r="R22" s="745">
        <f t="shared" si="16"/>
        <v>39.364823531663994</v>
      </c>
    </row>
    <row r="23" spans="1:18" ht="25.5" customHeight="1">
      <c r="A23" s="735"/>
      <c r="B23" s="738"/>
      <c r="C23" s="740"/>
      <c r="D23" s="735"/>
      <c r="E23" s="735"/>
      <c r="F23" s="735"/>
      <c r="G23" s="735"/>
      <c r="H23" s="787"/>
      <c r="I23" s="787"/>
      <c r="J23" s="255" t="s">
        <v>430</v>
      </c>
      <c r="K23" s="254" t="s">
        <v>53</v>
      </c>
      <c r="L23" s="275" t="s">
        <v>501</v>
      </c>
      <c r="M23" s="254">
        <v>1.0999999999999999E-2</v>
      </c>
      <c r="N23" s="133">
        <v>294.58</v>
      </c>
      <c r="O23" s="743"/>
      <c r="P23" s="747"/>
      <c r="Q23" s="747"/>
      <c r="R23" s="747"/>
    </row>
    <row r="24" spans="1:18" ht="18">
      <c r="A24" s="733">
        <v>14</v>
      </c>
      <c r="B24" s="803" t="s">
        <v>431</v>
      </c>
      <c r="C24" s="805" t="s">
        <v>657</v>
      </c>
      <c r="D24" s="733" t="s">
        <v>113</v>
      </c>
      <c r="E24" s="733">
        <v>0.6</v>
      </c>
      <c r="F24" s="733">
        <v>3.4</v>
      </c>
      <c r="G24" s="733">
        <v>0.76</v>
      </c>
      <c r="H24" s="786">
        <f>F24*H$7</f>
        <v>7.9344099999999997</v>
      </c>
      <c r="I24" s="786">
        <f>G24*I$7</f>
        <v>2.308386</v>
      </c>
      <c r="J24" s="255" t="s">
        <v>289</v>
      </c>
      <c r="K24" s="254" t="s">
        <v>113</v>
      </c>
      <c r="L24" s="257" t="s">
        <v>509</v>
      </c>
      <c r="M24" s="254">
        <v>1.0149999999999999</v>
      </c>
      <c r="N24" s="134">
        <v>25.25</v>
      </c>
      <c r="O24" s="741">
        <f>((N24*M24)/1.02+(N25*M25))*O$7</f>
        <v>32.716056925882349</v>
      </c>
      <c r="P24" s="745">
        <f t="shared" ref="P24" si="18">H24+I24+O24</f>
        <v>42.958852925882347</v>
      </c>
      <c r="Q24" s="745">
        <f t="shared" ref="Q24" si="19">O24*E24</f>
        <v>19.629634155529409</v>
      </c>
      <c r="R24" s="745">
        <f t="shared" ref="R24" si="20">P24*E24</f>
        <v>25.775311755529408</v>
      </c>
    </row>
    <row r="25" spans="1:18" ht="18">
      <c r="A25" s="735"/>
      <c r="B25" s="804"/>
      <c r="C25" s="740"/>
      <c r="D25" s="735"/>
      <c r="E25" s="735"/>
      <c r="F25" s="735"/>
      <c r="G25" s="735"/>
      <c r="H25" s="787"/>
      <c r="I25" s="787"/>
      <c r="J25" s="255" t="s">
        <v>121</v>
      </c>
      <c r="K25" s="254" t="s">
        <v>113</v>
      </c>
      <c r="L25" s="275" t="s">
        <v>498</v>
      </c>
      <c r="M25" s="254">
        <v>2.5000000000000001E-2</v>
      </c>
      <c r="N25" s="254">
        <v>116.67</v>
      </c>
      <c r="O25" s="743"/>
      <c r="P25" s="747"/>
      <c r="Q25" s="747"/>
      <c r="R25" s="747"/>
    </row>
    <row r="26" spans="1:18" ht="36">
      <c r="A26" s="254">
        <v>15</v>
      </c>
      <c r="B26" s="271" t="s">
        <v>120</v>
      </c>
      <c r="C26" s="283" t="s">
        <v>660</v>
      </c>
      <c r="D26" s="254" t="s">
        <v>114</v>
      </c>
      <c r="E26" s="272">
        <v>3</v>
      </c>
      <c r="F26" s="254"/>
      <c r="G26" s="254"/>
      <c r="H26" s="270"/>
      <c r="I26" s="270"/>
      <c r="J26" s="255" t="s">
        <v>433</v>
      </c>
      <c r="K26" s="254" t="s">
        <v>114</v>
      </c>
      <c r="L26" s="229" t="s">
        <v>609</v>
      </c>
      <c r="M26" s="282">
        <v>1</v>
      </c>
      <c r="N26" s="282">
        <v>19.170000000000002</v>
      </c>
      <c r="O26" s="270">
        <f t="shared" ref="O26:O30" si="21">N26*M26*O$7</f>
        <v>22.3644888</v>
      </c>
      <c r="P26" s="270">
        <f t="shared" ref="P26:P31" si="22">H26+I26+O26</f>
        <v>22.3644888</v>
      </c>
      <c r="Q26" s="270">
        <f t="shared" ref="Q26:Q30" si="23">O26*E26</f>
        <v>67.093466399999997</v>
      </c>
      <c r="R26" s="270">
        <f t="shared" ref="R26:R31" si="24">P26*E26</f>
        <v>67.093466399999997</v>
      </c>
    </row>
    <row r="27" spans="1:18" ht="36">
      <c r="A27" s="254">
        <v>16</v>
      </c>
      <c r="B27" s="271" t="s">
        <v>120</v>
      </c>
      <c r="C27" s="283" t="s">
        <v>659</v>
      </c>
      <c r="D27" s="254" t="s">
        <v>114</v>
      </c>
      <c r="E27" s="272">
        <v>3</v>
      </c>
      <c r="F27" s="254"/>
      <c r="G27" s="254"/>
      <c r="H27" s="270"/>
      <c r="I27" s="270"/>
      <c r="J27" s="255" t="s">
        <v>434</v>
      </c>
      <c r="K27" s="254" t="s">
        <v>114</v>
      </c>
      <c r="L27" s="146" t="s">
        <v>662</v>
      </c>
      <c r="M27" s="254">
        <v>1</v>
      </c>
      <c r="N27" s="254">
        <v>82.22</v>
      </c>
      <c r="O27" s="270">
        <f t="shared" si="21"/>
        <v>95.921140799999989</v>
      </c>
      <c r="P27" s="270">
        <f t="shared" si="22"/>
        <v>95.921140799999989</v>
      </c>
      <c r="Q27" s="270">
        <f t="shared" si="23"/>
        <v>287.76342239999997</v>
      </c>
      <c r="R27" s="270">
        <f t="shared" si="24"/>
        <v>287.76342239999997</v>
      </c>
    </row>
    <row r="28" spans="1:18" ht="36">
      <c r="A28" s="254">
        <v>17</v>
      </c>
      <c r="B28" s="271" t="s">
        <v>120</v>
      </c>
      <c r="C28" s="283" t="s">
        <v>658</v>
      </c>
      <c r="D28" s="254" t="s">
        <v>114</v>
      </c>
      <c r="E28" s="272">
        <v>3</v>
      </c>
      <c r="F28" s="254"/>
      <c r="G28" s="254"/>
      <c r="H28" s="270"/>
      <c r="I28" s="270"/>
      <c r="J28" s="255" t="s">
        <v>655</v>
      </c>
      <c r="K28" s="254" t="s">
        <v>114</v>
      </c>
      <c r="L28" s="146" t="s">
        <v>661</v>
      </c>
      <c r="M28" s="254">
        <v>1</v>
      </c>
      <c r="N28" s="254">
        <v>25</v>
      </c>
      <c r="O28" s="270">
        <f t="shared" si="21"/>
        <v>29.165999999999997</v>
      </c>
      <c r="P28" s="270">
        <f t="shared" si="22"/>
        <v>29.165999999999997</v>
      </c>
      <c r="Q28" s="270">
        <f t="shared" si="23"/>
        <v>87.49799999999999</v>
      </c>
      <c r="R28" s="270">
        <f t="shared" si="24"/>
        <v>87.49799999999999</v>
      </c>
    </row>
    <row r="29" spans="1:18" s="251" customFormat="1" ht="36">
      <c r="A29" s="235">
        <v>18</v>
      </c>
      <c r="B29" s="236" t="s">
        <v>425</v>
      </c>
      <c r="C29" s="237" t="s">
        <v>426</v>
      </c>
      <c r="D29" s="235" t="s">
        <v>411</v>
      </c>
      <c r="E29" s="235">
        <v>0.6</v>
      </c>
      <c r="F29" s="235">
        <v>1.82</v>
      </c>
      <c r="G29" s="235">
        <v>1.06</v>
      </c>
      <c r="H29" s="101">
        <f t="shared" ref="H29:I29" si="25">F29*H$7</f>
        <v>4.2472430000000001</v>
      </c>
      <c r="I29" s="101">
        <f t="shared" si="25"/>
        <v>3.2195910000000003</v>
      </c>
      <c r="J29" s="237" t="s">
        <v>427</v>
      </c>
      <c r="K29" s="235" t="s">
        <v>411</v>
      </c>
      <c r="L29" s="282" t="s">
        <v>497</v>
      </c>
      <c r="M29" s="282">
        <v>1.02</v>
      </c>
      <c r="N29" s="282">
        <v>4</v>
      </c>
      <c r="O29" s="238">
        <f>N29*M29*O$7</f>
        <v>4.7598911999999993</v>
      </c>
      <c r="P29" s="238">
        <f t="shared" si="22"/>
        <v>12.226725200000001</v>
      </c>
      <c r="Q29" s="238">
        <f t="shared" si="23"/>
        <v>2.8559347199999996</v>
      </c>
      <c r="R29" s="238">
        <f t="shared" si="24"/>
        <v>7.33603512</v>
      </c>
    </row>
    <row r="30" spans="1:18" ht="54">
      <c r="A30" s="254">
        <v>19</v>
      </c>
      <c r="B30" s="271" t="s">
        <v>258</v>
      </c>
      <c r="C30" s="255" t="s">
        <v>656</v>
      </c>
      <c r="D30" s="254" t="s">
        <v>58</v>
      </c>
      <c r="E30" s="269">
        <v>0.114</v>
      </c>
      <c r="F30" s="254">
        <v>14.5</v>
      </c>
      <c r="G30" s="254">
        <v>1.5</v>
      </c>
      <c r="H30" s="101">
        <f t="shared" ref="H30:I31" si="26">F30*H$7</f>
        <v>33.837924999999998</v>
      </c>
      <c r="I30" s="101">
        <f t="shared" si="26"/>
        <v>4.556025</v>
      </c>
      <c r="J30" s="255" t="s">
        <v>260</v>
      </c>
      <c r="K30" s="254" t="s">
        <v>53</v>
      </c>
      <c r="L30" s="256" t="s">
        <v>535</v>
      </c>
      <c r="M30" s="282">
        <v>0.24</v>
      </c>
      <c r="N30" s="282">
        <v>165</v>
      </c>
      <c r="O30" s="270">
        <f t="shared" si="21"/>
        <v>46.198943999999997</v>
      </c>
      <c r="P30" s="270">
        <f t="shared" si="22"/>
        <v>84.592894000000001</v>
      </c>
      <c r="Q30" s="270">
        <f t="shared" si="23"/>
        <v>5.2666796160000002</v>
      </c>
      <c r="R30" s="270">
        <f t="shared" si="24"/>
        <v>9.6435899159999998</v>
      </c>
    </row>
    <row r="31" spans="1:18" ht="36">
      <c r="A31" s="97">
        <v>20</v>
      </c>
      <c r="B31" s="300" t="s">
        <v>715</v>
      </c>
      <c r="C31" s="301" t="s">
        <v>735</v>
      </c>
      <c r="D31" s="302" t="s">
        <v>114</v>
      </c>
      <c r="E31" s="303">
        <v>1</v>
      </c>
      <c r="F31" s="302">
        <v>0.77</v>
      </c>
      <c r="G31" s="302">
        <v>0.26</v>
      </c>
      <c r="H31" s="298">
        <f t="shared" si="26"/>
        <v>1.7969105000000001</v>
      </c>
      <c r="I31" s="298">
        <f t="shared" si="26"/>
        <v>0.78971100000000005</v>
      </c>
      <c r="J31" s="301"/>
      <c r="K31" s="302"/>
      <c r="L31" s="305"/>
      <c r="M31" s="302"/>
      <c r="N31" s="302"/>
      <c r="O31" s="304"/>
      <c r="P31" s="304">
        <f t="shared" si="22"/>
        <v>2.5866215000000001</v>
      </c>
      <c r="Q31" s="304"/>
      <c r="R31" s="304">
        <f t="shared" si="24"/>
        <v>2.5866215000000001</v>
      </c>
    </row>
    <row r="32" spans="1:18" ht="18">
      <c r="A32" s="251"/>
      <c r="B32" s="251"/>
      <c r="C32" s="276" t="s">
        <v>62</v>
      </c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106">
        <f>SUM(R10:R31)</f>
        <v>1020.7922867851934</v>
      </c>
    </row>
    <row r="33" spans="1:18" ht="18">
      <c r="A33" s="252"/>
      <c r="B33" s="252"/>
      <c r="C33" s="276" t="s">
        <v>63</v>
      </c>
      <c r="D33" s="276"/>
      <c r="E33" s="276"/>
      <c r="F33" s="276"/>
      <c r="G33" s="276"/>
      <c r="H33" s="276"/>
      <c r="I33" s="276"/>
      <c r="J33" s="262"/>
      <c r="K33" s="276"/>
      <c r="L33" s="276"/>
      <c r="M33" s="276"/>
      <c r="N33" s="276"/>
      <c r="O33" s="276"/>
      <c r="P33" s="276"/>
      <c r="Q33" s="276"/>
      <c r="R33" s="280">
        <f>R32*13.3%</f>
        <v>135.76537414243072</v>
      </c>
    </row>
    <row r="34" spans="1:18" ht="18">
      <c r="A34" s="252"/>
      <c r="B34" s="252"/>
      <c r="C34" s="276" t="s">
        <v>62</v>
      </c>
      <c r="D34" s="276"/>
      <c r="E34" s="276"/>
      <c r="F34" s="276"/>
      <c r="G34" s="276"/>
      <c r="H34" s="276"/>
      <c r="I34" s="276"/>
      <c r="J34" s="262"/>
      <c r="K34" s="276"/>
      <c r="L34" s="276"/>
      <c r="M34" s="276"/>
      <c r="N34" s="276"/>
      <c r="O34" s="276"/>
      <c r="P34" s="276"/>
      <c r="Q34" s="276"/>
      <c r="R34" s="280">
        <f>R32+R33</f>
        <v>1156.5576609276241</v>
      </c>
    </row>
    <row r="35" spans="1:18" ht="18">
      <c r="A35" s="252"/>
      <c r="B35" s="252"/>
      <c r="C35" s="276" t="s">
        <v>64</v>
      </c>
      <c r="D35" s="276"/>
      <c r="E35" s="276"/>
      <c r="F35" s="276"/>
      <c r="G35" s="276"/>
      <c r="H35" s="277"/>
      <c r="I35" s="277"/>
      <c r="J35" s="262"/>
      <c r="K35" s="276"/>
      <c r="L35" s="276"/>
      <c r="M35" s="276"/>
      <c r="N35" s="276"/>
      <c r="O35" s="277"/>
      <c r="P35" s="277"/>
      <c r="Q35" s="277"/>
      <c r="R35" s="280">
        <f>R34*11%</f>
        <v>127.22134270203864</v>
      </c>
    </row>
    <row r="36" spans="1:18" ht="18">
      <c r="A36" s="252"/>
      <c r="B36" s="252"/>
      <c r="C36" s="276" t="s">
        <v>62</v>
      </c>
      <c r="D36" s="276"/>
      <c r="E36" s="276"/>
      <c r="F36" s="276"/>
      <c r="G36" s="276"/>
      <c r="H36" s="277"/>
      <c r="I36" s="277"/>
      <c r="J36" s="262"/>
      <c r="K36" s="276"/>
      <c r="L36" s="276"/>
      <c r="M36" s="276"/>
      <c r="N36" s="276"/>
      <c r="O36" s="277"/>
      <c r="P36" s="277"/>
      <c r="Q36" s="277"/>
      <c r="R36" s="280">
        <f>R34+R35</f>
        <v>1283.7790036296626</v>
      </c>
    </row>
    <row r="37" spans="1:18">
      <c r="A37" s="252"/>
      <c r="B37" s="252"/>
      <c r="C37" s="252"/>
      <c r="D37" s="263"/>
      <c r="E37" s="263"/>
      <c r="F37" s="263"/>
      <c r="G37" s="263"/>
      <c r="H37" s="263"/>
      <c r="I37" s="263"/>
      <c r="J37" s="252"/>
      <c r="K37" s="263"/>
      <c r="L37" s="263"/>
      <c r="M37" s="263"/>
      <c r="N37" s="263"/>
      <c r="O37" s="263"/>
      <c r="P37" s="263"/>
      <c r="Q37" s="263"/>
      <c r="R37" s="263"/>
    </row>
    <row r="38" spans="1:18">
      <c r="A38" s="252"/>
      <c r="B38" s="252"/>
      <c r="C38" s="252"/>
      <c r="D38" s="252"/>
      <c r="E38" s="252"/>
      <c r="F38" s="252"/>
      <c r="G38" s="252"/>
      <c r="H38" s="252"/>
      <c r="I38" s="263"/>
      <c r="J38" s="252"/>
      <c r="K38" s="263"/>
      <c r="L38" s="263"/>
      <c r="M38" s="263"/>
      <c r="N38" s="263"/>
      <c r="O38" s="263"/>
      <c r="P38" s="263"/>
      <c r="Q38" s="263"/>
      <c r="R38" s="263"/>
    </row>
    <row r="39" spans="1:18" ht="18">
      <c r="A39" s="252"/>
      <c r="B39" s="252"/>
      <c r="C39" s="252"/>
      <c r="D39" s="278" t="s">
        <v>24</v>
      </c>
      <c r="E39" s="252"/>
      <c r="F39" s="252"/>
      <c r="G39" s="278" t="s">
        <v>25</v>
      </c>
      <c r="H39" s="252"/>
      <c r="I39" s="263"/>
      <c r="J39" s="252"/>
      <c r="K39" s="263"/>
      <c r="L39" s="263"/>
      <c r="M39" s="263"/>
      <c r="N39" s="279"/>
      <c r="O39" s="263"/>
      <c r="P39" s="263"/>
      <c r="Q39" s="263"/>
      <c r="R39" s="263"/>
    </row>
    <row r="40" spans="1:18">
      <c r="A40" s="251"/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</row>
    <row r="41" spans="1:18">
      <c r="D41" s="251"/>
      <c r="E41" s="251"/>
      <c r="F41" s="251"/>
      <c r="G41" s="251"/>
      <c r="H41" s="251"/>
    </row>
  </sheetData>
  <mergeCells count="50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N5:N7"/>
    <mergeCell ref="O5:O6"/>
    <mergeCell ref="H5:H6"/>
    <mergeCell ref="I5:I6"/>
    <mergeCell ref="J5:J7"/>
    <mergeCell ref="K5:K7"/>
    <mergeCell ref="L5:L6"/>
    <mergeCell ref="M5:M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O22:O23"/>
    <mergeCell ref="P22:P23"/>
    <mergeCell ref="Q22:Q23"/>
    <mergeCell ref="R22:R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O24:O25"/>
    <mergeCell ref="P24:P25"/>
    <mergeCell ref="Q24:Q25"/>
    <mergeCell ref="R24:R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DCDB5-71A0-4FBA-B207-5206AFEBB37D}">
  <dimension ref="A1:R62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9.85546875" customWidth="1"/>
    <col min="11" max="11" width="7.5703125" customWidth="1"/>
    <col min="12" max="12" width="16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608" t="s">
        <v>598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781" t="s">
        <v>601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 ht="19.5" customHeight="1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4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4">
        <v>1</v>
      </c>
      <c r="B8" s="5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9">
        <v>8</v>
      </c>
      <c r="I8" s="5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59">
        <v>15</v>
      </c>
      <c r="P8" s="59">
        <v>16</v>
      </c>
      <c r="Q8" s="59">
        <v>17</v>
      </c>
      <c r="R8" s="59">
        <v>18</v>
      </c>
    </row>
    <row r="9" spans="1:18" ht="18">
      <c r="A9" s="253"/>
      <c r="B9" s="267"/>
      <c r="C9" s="281" t="s">
        <v>601</v>
      </c>
      <c r="D9" s="253"/>
      <c r="E9" s="253"/>
      <c r="F9" s="253"/>
      <c r="G9" s="253"/>
      <c r="H9" s="268"/>
      <c r="I9" s="268"/>
      <c r="J9" s="253"/>
      <c r="K9" s="253"/>
      <c r="L9" s="253"/>
      <c r="M9" s="253"/>
      <c r="N9" s="253"/>
      <c r="O9" s="268"/>
      <c r="P9" s="268"/>
      <c r="Q9" s="268"/>
      <c r="R9" s="268"/>
    </row>
    <row r="10" spans="1:18" ht="54" customHeight="1">
      <c r="A10" s="254">
        <v>1</v>
      </c>
      <c r="B10" s="254" t="s">
        <v>634</v>
      </c>
      <c r="C10" s="283" t="s">
        <v>635</v>
      </c>
      <c r="D10" s="254" t="s">
        <v>636</v>
      </c>
      <c r="E10" s="269">
        <v>1.4999999999999999E-2</v>
      </c>
      <c r="F10" s="254">
        <v>3.74</v>
      </c>
      <c r="G10" s="254">
        <v>118.26</v>
      </c>
      <c r="H10" s="270">
        <f t="shared" ref="H10:I15" si="0">F10*H$7</f>
        <v>8.7278510000000011</v>
      </c>
      <c r="I10" s="270">
        <f t="shared" si="0"/>
        <v>359.19701100000003</v>
      </c>
      <c r="J10" s="255"/>
      <c r="K10" s="254"/>
      <c r="L10" s="254"/>
      <c r="M10" s="254"/>
      <c r="N10" s="254"/>
      <c r="O10" s="270"/>
      <c r="P10" s="270">
        <f>H10+I10+O6</f>
        <v>367.92486200000002</v>
      </c>
      <c r="Q10" s="270"/>
      <c r="R10" s="270">
        <f t="shared" ref="R10:R19" si="1">P10*E10</f>
        <v>5.5188729299999997</v>
      </c>
    </row>
    <row r="11" spans="1:18" ht="54.75" customHeight="1">
      <c r="A11" s="254">
        <v>2</v>
      </c>
      <c r="B11" s="254" t="s">
        <v>254</v>
      </c>
      <c r="C11" s="283" t="s">
        <v>637</v>
      </c>
      <c r="D11" s="254" t="s">
        <v>636</v>
      </c>
      <c r="E11" s="269">
        <v>5.0999999999999997E-2</v>
      </c>
      <c r="F11" s="254">
        <v>5.03</v>
      </c>
      <c r="G11" s="254">
        <v>158.97</v>
      </c>
      <c r="H11" s="270">
        <f t="shared" si="0"/>
        <v>11.7382595</v>
      </c>
      <c r="I11" s="270">
        <f t="shared" si="0"/>
        <v>482.84752950000001</v>
      </c>
      <c r="J11" s="255"/>
      <c r="K11" s="254"/>
      <c r="L11" s="254"/>
      <c r="M11" s="254"/>
      <c r="N11" s="254"/>
      <c r="O11" s="270"/>
      <c r="P11" s="270">
        <f t="shared" ref="P11:P19" si="2">H11+I11+O11</f>
        <v>494.58578900000003</v>
      </c>
      <c r="Q11" s="270"/>
      <c r="R11" s="270">
        <f t="shared" si="1"/>
        <v>25.223875239000002</v>
      </c>
    </row>
    <row r="12" spans="1:18" s="251" customFormat="1" ht="54.75" customHeight="1">
      <c r="A12" s="254">
        <v>3</v>
      </c>
      <c r="B12" s="254" t="s">
        <v>641</v>
      </c>
      <c r="C12" s="255" t="s">
        <v>642</v>
      </c>
      <c r="D12" s="254" t="s">
        <v>636</v>
      </c>
      <c r="E12" s="269">
        <v>1.2E-2</v>
      </c>
      <c r="F12" s="254">
        <v>6.51</v>
      </c>
      <c r="G12" s="254">
        <v>206.49</v>
      </c>
      <c r="H12" s="270">
        <f t="shared" ref="H12" si="3">F12*H$7</f>
        <v>15.192061499999999</v>
      </c>
      <c r="I12" s="270">
        <f t="shared" ref="I12" si="4">G12*I$7</f>
        <v>627.18240150000008</v>
      </c>
      <c r="J12" s="255"/>
      <c r="K12" s="254"/>
      <c r="L12" s="254"/>
      <c r="M12" s="254"/>
      <c r="N12" s="254"/>
      <c r="O12" s="270"/>
      <c r="P12" s="270">
        <f t="shared" ref="P12" si="5">H12+I12+O12</f>
        <v>642.37446300000011</v>
      </c>
      <c r="Q12" s="270"/>
      <c r="R12" s="270">
        <f t="shared" ref="R12" si="6">P12*E12</f>
        <v>7.7084935560000014</v>
      </c>
    </row>
    <row r="13" spans="1:18" ht="54">
      <c r="A13" s="254">
        <v>4</v>
      </c>
      <c r="B13" s="254" t="s">
        <v>156</v>
      </c>
      <c r="C13" s="255" t="s">
        <v>640</v>
      </c>
      <c r="D13" s="254" t="s">
        <v>206</v>
      </c>
      <c r="E13" s="254">
        <v>6</v>
      </c>
      <c r="F13" s="254">
        <v>1.94</v>
      </c>
      <c r="G13" s="254"/>
      <c r="H13" s="270">
        <f t="shared" si="0"/>
        <v>4.5272809999999994</v>
      </c>
      <c r="I13" s="270"/>
      <c r="J13" s="255"/>
      <c r="K13" s="254"/>
      <c r="L13" s="254"/>
      <c r="M13" s="254"/>
      <c r="N13" s="254"/>
      <c r="O13" s="270"/>
      <c r="P13" s="270">
        <f t="shared" si="2"/>
        <v>4.5272809999999994</v>
      </c>
      <c r="Q13" s="270"/>
      <c r="R13" s="270">
        <f t="shared" si="1"/>
        <v>27.163685999999998</v>
      </c>
    </row>
    <row r="14" spans="1:18" ht="18">
      <c r="A14" s="254">
        <v>5</v>
      </c>
      <c r="B14" s="271" t="s">
        <v>643</v>
      </c>
      <c r="C14" s="255" t="s">
        <v>644</v>
      </c>
      <c r="D14" s="254" t="s">
        <v>206</v>
      </c>
      <c r="E14" s="254">
        <v>6</v>
      </c>
      <c r="F14" s="254">
        <v>0.89</v>
      </c>
      <c r="G14" s="254"/>
      <c r="H14" s="270">
        <f t="shared" si="0"/>
        <v>2.0769484999999999</v>
      </c>
      <c r="I14" s="270"/>
      <c r="J14" s="255" t="s">
        <v>146</v>
      </c>
      <c r="K14" s="254" t="s">
        <v>206</v>
      </c>
      <c r="L14" s="254" t="s">
        <v>232</v>
      </c>
      <c r="M14" s="254">
        <v>1.1000000000000001</v>
      </c>
      <c r="N14" s="254">
        <v>4</v>
      </c>
      <c r="O14" s="270">
        <f t="shared" ref="O14:O15" si="7">N14*M14*O$7</f>
        <v>5.133216</v>
      </c>
      <c r="P14" s="270">
        <f t="shared" si="2"/>
        <v>7.2101644999999994</v>
      </c>
      <c r="Q14" s="270">
        <f t="shared" ref="Q14:Q15" si="8">O14*E14</f>
        <v>30.799295999999998</v>
      </c>
      <c r="R14" s="270">
        <f t="shared" si="1"/>
        <v>43.260987</v>
      </c>
    </row>
    <row r="15" spans="1:18" ht="36">
      <c r="A15" s="254">
        <v>6</v>
      </c>
      <c r="B15" s="271" t="s">
        <v>145</v>
      </c>
      <c r="C15" s="255" t="s">
        <v>645</v>
      </c>
      <c r="D15" s="254" t="s">
        <v>206</v>
      </c>
      <c r="E15" s="254">
        <v>12</v>
      </c>
      <c r="F15" s="254">
        <v>1.62</v>
      </c>
      <c r="G15" s="254"/>
      <c r="H15" s="270">
        <f t="shared" si="0"/>
        <v>3.7805130000000005</v>
      </c>
      <c r="I15" s="270"/>
      <c r="J15" s="255" t="s">
        <v>146</v>
      </c>
      <c r="K15" s="254" t="s">
        <v>206</v>
      </c>
      <c r="L15" s="254" t="s">
        <v>232</v>
      </c>
      <c r="M15" s="254">
        <v>1.1200000000000001</v>
      </c>
      <c r="N15" s="254">
        <v>4</v>
      </c>
      <c r="O15" s="270">
        <f t="shared" si="7"/>
        <v>5.2265471999999997</v>
      </c>
      <c r="P15" s="270">
        <f t="shared" si="2"/>
        <v>9.0070601999999997</v>
      </c>
      <c r="Q15" s="270">
        <f t="shared" si="8"/>
        <v>62.7185664</v>
      </c>
      <c r="R15" s="270">
        <f t="shared" si="1"/>
        <v>108.0847224</v>
      </c>
    </row>
    <row r="16" spans="1:18" ht="18">
      <c r="A16" s="254">
        <v>7</v>
      </c>
      <c r="B16" s="271" t="s">
        <v>371</v>
      </c>
      <c r="C16" s="255" t="s">
        <v>646</v>
      </c>
      <c r="D16" s="254" t="s">
        <v>636</v>
      </c>
      <c r="E16" s="254">
        <v>4.3999999999999997E-2</v>
      </c>
      <c r="F16" s="254"/>
      <c r="G16" s="254">
        <v>25</v>
      </c>
      <c r="H16" s="270"/>
      <c r="I16" s="270">
        <f t="shared" ref="I16" si="9">G16*I$7</f>
        <v>75.933750000000003</v>
      </c>
      <c r="J16" s="274"/>
      <c r="K16" s="254"/>
      <c r="L16" s="254"/>
      <c r="M16" s="254"/>
      <c r="N16" s="254"/>
      <c r="O16" s="270"/>
      <c r="P16" s="270">
        <f t="shared" si="2"/>
        <v>75.933750000000003</v>
      </c>
      <c r="Q16" s="270"/>
      <c r="R16" s="270">
        <f t="shared" si="1"/>
        <v>3.3410850000000001</v>
      </c>
    </row>
    <row r="17" spans="1:18" ht="18">
      <c r="A17" s="254">
        <v>8</v>
      </c>
      <c r="B17" s="254" t="s">
        <v>186</v>
      </c>
      <c r="C17" s="255" t="s">
        <v>288</v>
      </c>
      <c r="D17" s="254" t="s">
        <v>206</v>
      </c>
      <c r="E17" s="254">
        <v>4</v>
      </c>
      <c r="F17" s="254">
        <v>0.56200000000000006</v>
      </c>
      <c r="G17" s="254"/>
      <c r="H17" s="270">
        <f t="shared" ref="H17:I19" si="10">F17*H$7</f>
        <v>1.3115113</v>
      </c>
      <c r="I17" s="270"/>
      <c r="J17" s="255"/>
      <c r="K17" s="254"/>
      <c r="L17" s="254"/>
      <c r="M17" s="254"/>
      <c r="N17" s="254"/>
      <c r="O17" s="270"/>
      <c r="P17" s="270">
        <f t="shared" si="2"/>
        <v>1.3115113</v>
      </c>
      <c r="Q17" s="270"/>
      <c r="R17" s="270">
        <f t="shared" si="1"/>
        <v>5.2460452000000002</v>
      </c>
    </row>
    <row r="18" spans="1:18" ht="36">
      <c r="A18" s="256">
        <v>9</v>
      </c>
      <c r="B18" s="275" t="s">
        <v>60</v>
      </c>
      <c r="C18" s="265" t="s">
        <v>563</v>
      </c>
      <c r="D18" s="256" t="s">
        <v>185</v>
      </c>
      <c r="E18" s="266">
        <v>0.03</v>
      </c>
      <c r="F18" s="256">
        <v>9.86</v>
      </c>
      <c r="G18" s="256">
        <v>210.8</v>
      </c>
      <c r="H18" s="266">
        <f t="shared" si="10"/>
        <v>23.009788999999998</v>
      </c>
      <c r="I18" s="266">
        <f t="shared" si="10"/>
        <v>640.27338000000009</v>
      </c>
      <c r="J18" s="265"/>
      <c r="K18" s="256"/>
      <c r="L18" s="275"/>
      <c r="M18" s="256"/>
      <c r="N18" s="256"/>
      <c r="O18" s="266"/>
      <c r="P18" s="266">
        <f t="shared" si="2"/>
        <v>663.28316900000004</v>
      </c>
      <c r="Q18" s="266"/>
      <c r="R18" s="266">
        <f t="shared" si="1"/>
        <v>19.898495069999999</v>
      </c>
    </row>
    <row r="19" spans="1:18" ht="18">
      <c r="A19" s="259">
        <v>10</v>
      </c>
      <c r="B19" s="440" t="s">
        <v>880</v>
      </c>
      <c r="C19" s="446" t="s">
        <v>881</v>
      </c>
      <c r="D19" s="259" t="s">
        <v>53</v>
      </c>
      <c r="E19" s="286">
        <v>54</v>
      </c>
      <c r="F19" s="259"/>
      <c r="G19" s="259">
        <v>0.5</v>
      </c>
      <c r="H19" s="264"/>
      <c r="I19" s="264">
        <f t="shared" si="10"/>
        <v>1.518675</v>
      </c>
      <c r="J19" s="258"/>
      <c r="K19" s="259"/>
      <c r="L19" s="273"/>
      <c r="M19" s="259"/>
      <c r="N19" s="259"/>
      <c r="O19" s="261"/>
      <c r="P19" s="261">
        <f t="shared" si="2"/>
        <v>1.518675</v>
      </c>
      <c r="Q19" s="261"/>
      <c r="R19" s="261">
        <f t="shared" si="1"/>
        <v>82.008449999999996</v>
      </c>
    </row>
    <row r="20" spans="1:18" ht="54">
      <c r="A20" s="319">
        <v>11</v>
      </c>
      <c r="B20" s="319" t="s">
        <v>663</v>
      </c>
      <c r="C20" s="290" t="s">
        <v>664</v>
      </c>
      <c r="D20" s="289" t="s">
        <v>125</v>
      </c>
      <c r="E20" s="289">
        <v>89</v>
      </c>
      <c r="F20" s="289">
        <v>0.06</v>
      </c>
      <c r="G20" s="289">
        <v>0.05</v>
      </c>
      <c r="H20" s="266">
        <f t="shared" ref="H20:H21" si="11">F20*H$7</f>
        <v>0.140019</v>
      </c>
      <c r="I20" s="266">
        <f t="shared" ref="I20:I21" si="12">G20*I$7</f>
        <v>0.15186750000000002</v>
      </c>
      <c r="J20" s="290" t="s">
        <v>665</v>
      </c>
      <c r="K20" s="289" t="s">
        <v>125</v>
      </c>
      <c r="L20" s="319" t="s">
        <v>741</v>
      </c>
      <c r="M20" s="319">
        <v>1.01</v>
      </c>
      <c r="N20" s="319">
        <v>0.63</v>
      </c>
      <c r="O20" s="270">
        <f t="shared" ref="O20:O21" si="13">N20*M20*O$7</f>
        <v>0.74233303199999989</v>
      </c>
      <c r="P20" s="270">
        <f t="shared" ref="P20:P25" si="14">H20+I20+O20</f>
        <v>1.0342195319999998</v>
      </c>
      <c r="Q20" s="270">
        <f t="shared" ref="Q20:Q23" si="15">O20*E20</f>
        <v>66.067639847999985</v>
      </c>
      <c r="R20" s="270">
        <f t="shared" ref="R20:R25" si="16">P20*E20</f>
        <v>92.04553834799998</v>
      </c>
    </row>
    <row r="21" spans="1:18" ht="54">
      <c r="A21" s="320">
        <v>12</v>
      </c>
      <c r="B21" s="320" t="s">
        <v>742</v>
      </c>
      <c r="C21" s="294" t="s">
        <v>667</v>
      </c>
      <c r="D21" s="293" t="s">
        <v>125</v>
      </c>
      <c r="E21" s="293">
        <v>6</v>
      </c>
      <c r="F21" s="293">
        <v>0.06</v>
      </c>
      <c r="G21" s="293">
        <v>0.05</v>
      </c>
      <c r="H21" s="266">
        <f t="shared" si="11"/>
        <v>0.140019</v>
      </c>
      <c r="I21" s="266">
        <f t="shared" si="12"/>
        <v>0.15186750000000002</v>
      </c>
      <c r="J21" s="294" t="s">
        <v>666</v>
      </c>
      <c r="K21" s="293" t="s">
        <v>125</v>
      </c>
      <c r="L21" s="320" t="s">
        <v>740</v>
      </c>
      <c r="M21" s="320">
        <v>1.01</v>
      </c>
      <c r="N21" s="320">
        <v>0.14000000000000001</v>
      </c>
      <c r="O21" s="270">
        <f t="shared" si="13"/>
        <v>0.16496289600000003</v>
      </c>
      <c r="P21" s="270">
        <f t="shared" si="14"/>
        <v>0.45684939600000007</v>
      </c>
      <c r="Q21" s="270">
        <f t="shared" si="15"/>
        <v>0.98977737600000015</v>
      </c>
      <c r="R21" s="270">
        <f t="shared" si="16"/>
        <v>2.7410963760000007</v>
      </c>
    </row>
    <row r="22" spans="1:18" ht="36">
      <c r="A22" s="134">
        <v>13</v>
      </c>
      <c r="B22" s="134" t="s">
        <v>668</v>
      </c>
      <c r="C22" s="237" t="s">
        <v>747</v>
      </c>
      <c r="D22" s="293" t="s">
        <v>125</v>
      </c>
      <c r="E22" s="235">
        <v>4</v>
      </c>
      <c r="F22" s="235">
        <v>0.25</v>
      </c>
      <c r="G22" s="235">
        <v>0.16</v>
      </c>
      <c r="H22" s="266">
        <f t="shared" ref="H22:I25" si="17">F22*H$7</f>
        <v>0.5834125</v>
      </c>
      <c r="I22" s="266">
        <f t="shared" ref="I22" si="18">G22*I$7</f>
        <v>0.48597600000000002</v>
      </c>
      <c r="J22" s="237" t="s">
        <v>669</v>
      </c>
      <c r="K22" s="293" t="s">
        <v>125</v>
      </c>
      <c r="L22" s="236" t="s">
        <v>670</v>
      </c>
      <c r="M22" s="235">
        <v>0.995</v>
      </c>
      <c r="N22" s="235">
        <v>0.94</v>
      </c>
      <c r="O22" s="238">
        <f>N22*M22*O$7</f>
        <v>1.0911583919999999</v>
      </c>
      <c r="P22" s="238">
        <f t="shared" si="14"/>
        <v>2.1605468920000002</v>
      </c>
      <c r="Q22" s="238">
        <f t="shared" si="15"/>
        <v>4.3646335679999995</v>
      </c>
      <c r="R22" s="238">
        <f t="shared" si="16"/>
        <v>8.6421875680000007</v>
      </c>
    </row>
    <row r="23" spans="1:18" ht="36">
      <c r="A23" s="134">
        <v>14</v>
      </c>
      <c r="B23" s="134" t="s">
        <v>671</v>
      </c>
      <c r="C23" s="283" t="s">
        <v>672</v>
      </c>
      <c r="D23" s="282" t="s">
        <v>59</v>
      </c>
      <c r="E23" s="109">
        <v>0.99</v>
      </c>
      <c r="F23" s="282">
        <v>2.98</v>
      </c>
      <c r="G23" s="282"/>
      <c r="H23" s="238">
        <f t="shared" si="17"/>
        <v>6.9542770000000003</v>
      </c>
      <c r="I23" s="238"/>
      <c r="J23" s="283" t="s">
        <v>134</v>
      </c>
      <c r="K23" s="282" t="s">
        <v>113</v>
      </c>
      <c r="L23" s="282"/>
      <c r="M23" s="282">
        <v>9.4</v>
      </c>
      <c r="N23" s="282">
        <v>0.2</v>
      </c>
      <c r="O23" s="109">
        <f t="shared" ref="O23" si="19">N23*M23*O$7</f>
        <v>2.1932831999999998</v>
      </c>
      <c r="P23" s="109">
        <f t="shared" si="14"/>
        <v>9.1475602000000009</v>
      </c>
      <c r="Q23" s="109">
        <f t="shared" si="15"/>
        <v>2.1713503679999997</v>
      </c>
      <c r="R23" s="109">
        <f t="shared" si="16"/>
        <v>9.056084598</v>
      </c>
    </row>
    <row r="24" spans="1:18" ht="18">
      <c r="A24" s="134">
        <v>15</v>
      </c>
      <c r="B24" s="134" t="s">
        <v>673</v>
      </c>
      <c r="C24" s="291" t="s">
        <v>674</v>
      </c>
      <c r="D24" s="282" t="s">
        <v>114</v>
      </c>
      <c r="E24" s="282">
        <v>1</v>
      </c>
      <c r="F24" s="282">
        <v>1.1000000000000001</v>
      </c>
      <c r="G24" s="282">
        <v>0.39</v>
      </c>
      <c r="H24" s="109">
        <f t="shared" si="17"/>
        <v>2.567015</v>
      </c>
      <c r="I24" s="109">
        <f t="shared" si="17"/>
        <v>1.1845665000000001</v>
      </c>
      <c r="J24" s="291"/>
      <c r="K24" s="282"/>
      <c r="L24" s="282"/>
      <c r="M24" s="282"/>
      <c r="N24" s="282"/>
      <c r="O24" s="282"/>
      <c r="P24" s="109">
        <f t="shared" si="14"/>
        <v>3.7515815000000003</v>
      </c>
      <c r="Q24" s="109"/>
      <c r="R24" s="109">
        <f t="shared" si="16"/>
        <v>3.7515815000000003</v>
      </c>
    </row>
    <row r="25" spans="1:18" ht="36">
      <c r="A25" s="134">
        <v>16</v>
      </c>
      <c r="B25" s="134" t="s">
        <v>743</v>
      </c>
      <c r="C25" s="283" t="s">
        <v>680</v>
      </c>
      <c r="D25" s="282" t="s">
        <v>114</v>
      </c>
      <c r="E25" s="282">
        <v>2</v>
      </c>
      <c r="F25" s="282">
        <v>0.22</v>
      </c>
      <c r="G25" s="282">
        <v>0.23</v>
      </c>
      <c r="H25" s="109">
        <f t="shared" si="17"/>
        <v>0.51340300000000005</v>
      </c>
      <c r="I25" s="109">
        <f t="shared" si="17"/>
        <v>0.6985905</v>
      </c>
      <c r="J25" s="283" t="s">
        <v>678</v>
      </c>
      <c r="K25" s="282" t="s">
        <v>114</v>
      </c>
      <c r="L25" s="282"/>
      <c r="M25" s="282">
        <v>1</v>
      </c>
      <c r="N25" s="282">
        <v>1.62</v>
      </c>
      <c r="O25" s="109">
        <f t="shared" ref="O25" si="20">N25*M25*O$7</f>
        <v>1.8899568</v>
      </c>
      <c r="P25" s="109">
        <f t="shared" si="14"/>
        <v>3.1019503000000004</v>
      </c>
      <c r="Q25" s="109">
        <f t="shared" ref="Q25" si="21">O25*E25</f>
        <v>3.7799136</v>
      </c>
      <c r="R25" s="109">
        <f t="shared" si="16"/>
        <v>6.2039006000000008</v>
      </c>
    </row>
    <row r="26" spans="1:18" ht="36">
      <c r="A26" s="134">
        <v>17</v>
      </c>
      <c r="B26" s="134" t="s">
        <v>677</v>
      </c>
      <c r="C26" s="283" t="s">
        <v>679</v>
      </c>
      <c r="D26" s="282" t="s">
        <v>114</v>
      </c>
      <c r="E26" s="282">
        <v>4</v>
      </c>
      <c r="F26" s="282">
        <v>0.31</v>
      </c>
      <c r="G26" s="282">
        <v>0.31</v>
      </c>
      <c r="H26" s="109">
        <f t="shared" ref="H26:I27" si="22">F26*H$7</f>
        <v>0.72343150000000001</v>
      </c>
      <c r="I26" s="109">
        <f t="shared" si="22"/>
        <v>0.94157849999999998</v>
      </c>
      <c r="J26" s="283" t="s">
        <v>676</v>
      </c>
      <c r="K26" s="282" t="s">
        <v>114</v>
      </c>
      <c r="L26" s="146"/>
      <c r="M26" s="282">
        <v>1.2</v>
      </c>
      <c r="N26" s="282">
        <v>2.0699999999999998</v>
      </c>
      <c r="O26" s="109">
        <f t="shared" ref="O26:O30" si="23">N26*M26*O$7</f>
        <v>2.897933759999999</v>
      </c>
      <c r="P26" s="109">
        <f t="shared" ref="P26:P50" si="24">H26+I26+O26</f>
        <v>4.5629437599999996</v>
      </c>
      <c r="Q26" s="109">
        <f t="shared" ref="Q26:Q46" si="25">O26*E26</f>
        <v>11.591735039999996</v>
      </c>
      <c r="R26" s="109">
        <f t="shared" ref="R26:R35" si="26">P26*E26</f>
        <v>18.251775039999998</v>
      </c>
    </row>
    <row r="27" spans="1:18" s="251" customFormat="1" ht="36">
      <c r="A27" s="321">
        <v>18</v>
      </c>
      <c r="B27" s="322" t="s">
        <v>718</v>
      </c>
      <c r="C27" s="308" t="s">
        <v>719</v>
      </c>
      <c r="D27" s="306" t="s">
        <v>114</v>
      </c>
      <c r="E27" s="306">
        <v>8</v>
      </c>
      <c r="F27" s="306">
        <f>0.231*0.5</f>
        <v>0.11550000000000001</v>
      </c>
      <c r="G27" s="306">
        <f>0.151*0.5</f>
        <v>7.5499999999999998E-2</v>
      </c>
      <c r="H27" s="309">
        <f t="shared" si="22"/>
        <v>0.269536575</v>
      </c>
      <c r="I27" s="309">
        <f t="shared" si="22"/>
        <v>0.22931992499999998</v>
      </c>
      <c r="J27" s="308"/>
      <c r="K27" s="306"/>
      <c r="L27" s="306"/>
      <c r="M27" s="306"/>
      <c r="N27" s="310"/>
      <c r="O27" s="309"/>
      <c r="P27" s="309">
        <f t="shared" si="24"/>
        <v>0.49885649999999998</v>
      </c>
      <c r="Q27" s="309"/>
      <c r="R27" s="309">
        <f t="shared" si="26"/>
        <v>3.9908519999999998</v>
      </c>
    </row>
    <row r="28" spans="1:18" ht="36">
      <c r="A28" s="282">
        <v>19</v>
      </c>
      <c r="B28" s="146" t="s">
        <v>120</v>
      </c>
      <c r="C28" s="283" t="s">
        <v>684</v>
      </c>
      <c r="D28" s="282" t="s">
        <v>114</v>
      </c>
      <c r="E28" s="228">
        <v>4</v>
      </c>
      <c r="F28" s="282"/>
      <c r="G28" s="282"/>
      <c r="H28" s="109"/>
      <c r="I28" s="109"/>
      <c r="J28" s="283" t="s">
        <v>685</v>
      </c>
      <c r="K28" s="282" t="s">
        <v>114</v>
      </c>
      <c r="L28" s="146"/>
      <c r="M28" s="282">
        <v>1</v>
      </c>
      <c r="N28" s="282">
        <v>1.8</v>
      </c>
      <c r="O28" s="109">
        <f t="shared" si="23"/>
        <v>2.099952</v>
      </c>
      <c r="P28" s="109">
        <f t="shared" si="24"/>
        <v>2.099952</v>
      </c>
      <c r="Q28" s="109">
        <f t="shared" si="25"/>
        <v>8.3998080000000002</v>
      </c>
      <c r="R28" s="109">
        <f t="shared" si="26"/>
        <v>8.3998080000000002</v>
      </c>
    </row>
    <row r="29" spans="1:18" ht="36">
      <c r="A29" s="282">
        <v>20</v>
      </c>
      <c r="B29" s="146" t="s">
        <v>120</v>
      </c>
      <c r="C29" s="283" t="s">
        <v>717</v>
      </c>
      <c r="D29" s="282" t="s">
        <v>114</v>
      </c>
      <c r="E29" s="228">
        <v>6</v>
      </c>
      <c r="F29" s="282"/>
      <c r="G29" s="282"/>
      <c r="H29" s="109"/>
      <c r="I29" s="109"/>
      <c r="J29" s="283" t="s">
        <v>681</v>
      </c>
      <c r="K29" s="282" t="s">
        <v>114</v>
      </c>
      <c r="L29" s="146"/>
      <c r="M29" s="282">
        <v>1</v>
      </c>
      <c r="N29" s="282">
        <v>0.35</v>
      </c>
      <c r="O29" s="109">
        <f t="shared" si="23"/>
        <v>0.40832399999999996</v>
      </c>
      <c r="P29" s="109">
        <f t="shared" si="24"/>
        <v>0.40832399999999996</v>
      </c>
      <c r="Q29" s="109">
        <f t="shared" si="25"/>
        <v>2.4499439999999999</v>
      </c>
      <c r="R29" s="109">
        <f t="shared" si="26"/>
        <v>2.4499439999999999</v>
      </c>
    </row>
    <row r="30" spans="1:18" ht="36">
      <c r="A30" s="240">
        <v>21</v>
      </c>
      <c r="B30" s="235" t="s">
        <v>120</v>
      </c>
      <c r="C30" s="237" t="s">
        <v>683</v>
      </c>
      <c r="D30" s="235" t="s">
        <v>114</v>
      </c>
      <c r="E30" s="235">
        <v>1</v>
      </c>
      <c r="F30" s="235"/>
      <c r="G30" s="235"/>
      <c r="H30" s="238"/>
      <c r="I30" s="238"/>
      <c r="J30" s="237" t="s">
        <v>682</v>
      </c>
      <c r="K30" s="235" t="s">
        <v>114</v>
      </c>
      <c r="L30" s="236"/>
      <c r="M30" s="235">
        <v>1</v>
      </c>
      <c r="N30" s="235">
        <v>1.84</v>
      </c>
      <c r="O30" s="238">
        <f t="shared" si="23"/>
        <v>2.1466175999999999</v>
      </c>
      <c r="P30" s="238">
        <f t="shared" si="24"/>
        <v>2.1466175999999999</v>
      </c>
      <c r="Q30" s="238">
        <f t="shared" si="25"/>
        <v>2.1466175999999999</v>
      </c>
      <c r="R30" s="238">
        <f t="shared" si="26"/>
        <v>2.1466175999999999</v>
      </c>
    </row>
    <row r="31" spans="1:18" ht="36">
      <c r="A31" s="235">
        <v>22</v>
      </c>
      <c r="B31" s="236" t="s">
        <v>120</v>
      </c>
      <c r="C31" s="237" t="s">
        <v>686</v>
      </c>
      <c r="D31" s="235" t="s">
        <v>114</v>
      </c>
      <c r="E31" s="114">
        <v>2</v>
      </c>
      <c r="F31" s="235"/>
      <c r="G31" s="235"/>
      <c r="H31" s="238"/>
      <c r="I31" s="238"/>
      <c r="J31" s="237" t="s">
        <v>687</v>
      </c>
      <c r="K31" s="235" t="s">
        <v>114</v>
      </c>
      <c r="L31" s="236" t="s">
        <v>688</v>
      </c>
      <c r="M31" s="235">
        <v>1</v>
      </c>
      <c r="N31" s="235">
        <v>0.31</v>
      </c>
      <c r="O31" s="238">
        <f>N31*M31*O$7</f>
        <v>0.36165839999999999</v>
      </c>
      <c r="P31" s="238">
        <f t="shared" si="24"/>
        <v>0.36165839999999999</v>
      </c>
      <c r="Q31" s="238">
        <f t="shared" si="25"/>
        <v>0.72331679999999998</v>
      </c>
      <c r="R31" s="238">
        <f t="shared" si="26"/>
        <v>0.72331679999999998</v>
      </c>
    </row>
    <row r="32" spans="1:18" ht="36">
      <c r="A32" s="282">
        <v>23</v>
      </c>
      <c r="B32" s="282" t="s">
        <v>120</v>
      </c>
      <c r="C32" s="284" t="s">
        <v>689</v>
      </c>
      <c r="D32" s="282" t="s">
        <v>125</v>
      </c>
      <c r="E32" s="282">
        <v>99</v>
      </c>
      <c r="F32" s="282"/>
      <c r="G32" s="282"/>
      <c r="H32" s="282"/>
      <c r="I32" s="282"/>
      <c r="J32" s="284" t="s">
        <v>690</v>
      </c>
      <c r="K32" s="282" t="s">
        <v>125</v>
      </c>
      <c r="L32" s="282"/>
      <c r="M32" s="282">
        <v>1</v>
      </c>
      <c r="N32" s="282">
        <v>6.5000000000000002E-2</v>
      </c>
      <c r="O32" s="109">
        <f t="shared" ref="O32:O34" si="27">N32*M32*O$7</f>
        <v>7.5831599999999999E-2</v>
      </c>
      <c r="P32" s="109">
        <f t="shared" si="24"/>
        <v>7.5831599999999999E-2</v>
      </c>
      <c r="Q32" s="109">
        <f t="shared" si="25"/>
        <v>7.5073283999999996</v>
      </c>
      <c r="R32" s="109">
        <f t="shared" si="26"/>
        <v>7.5073283999999996</v>
      </c>
    </row>
    <row r="33" spans="1:18" ht="36">
      <c r="A33" s="282">
        <v>24</v>
      </c>
      <c r="B33" s="282" t="s">
        <v>120</v>
      </c>
      <c r="C33" s="283" t="s">
        <v>691</v>
      </c>
      <c r="D33" s="282" t="s">
        <v>114</v>
      </c>
      <c r="E33" s="282">
        <v>1</v>
      </c>
      <c r="F33" s="282"/>
      <c r="G33" s="282"/>
      <c r="H33" s="109"/>
      <c r="I33" s="109"/>
      <c r="J33" s="283" t="s">
        <v>692</v>
      </c>
      <c r="K33" s="282" t="s">
        <v>114</v>
      </c>
      <c r="L33" s="146"/>
      <c r="M33" s="282">
        <v>1</v>
      </c>
      <c r="N33" s="134">
        <v>0.61699999999999999</v>
      </c>
      <c r="O33" s="109">
        <f t="shared" si="27"/>
        <v>0.71981687999999988</v>
      </c>
      <c r="P33" s="109">
        <f t="shared" si="24"/>
        <v>0.71981687999999988</v>
      </c>
      <c r="Q33" s="109">
        <f t="shared" si="25"/>
        <v>0.71981687999999988</v>
      </c>
      <c r="R33" s="109">
        <f t="shared" si="26"/>
        <v>0.71981687999999988</v>
      </c>
    </row>
    <row r="34" spans="1:18" ht="36">
      <c r="A34" s="134">
        <v>25</v>
      </c>
      <c r="B34" s="323" t="s">
        <v>693</v>
      </c>
      <c r="C34" s="283" t="s">
        <v>695</v>
      </c>
      <c r="D34" s="282" t="s">
        <v>114</v>
      </c>
      <c r="E34" s="282">
        <v>2</v>
      </c>
      <c r="F34" s="282">
        <v>0.79</v>
      </c>
      <c r="G34" s="282">
        <v>0.06</v>
      </c>
      <c r="H34" s="109">
        <f t="shared" ref="H34:I34" si="28">F34*H$7</f>
        <v>1.8435835</v>
      </c>
      <c r="I34" s="109">
        <f t="shared" si="28"/>
        <v>0.18224099999999999</v>
      </c>
      <c r="J34" s="283" t="s">
        <v>694</v>
      </c>
      <c r="K34" s="282" t="s">
        <v>114</v>
      </c>
      <c r="L34" s="134"/>
      <c r="M34" s="134">
        <v>1</v>
      </c>
      <c r="N34" s="134">
        <v>10.83</v>
      </c>
      <c r="O34" s="109">
        <f t="shared" si="27"/>
        <v>12.634711199999998</v>
      </c>
      <c r="P34" s="109">
        <f t="shared" si="24"/>
        <v>14.660535699999999</v>
      </c>
      <c r="Q34" s="109">
        <f t="shared" si="25"/>
        <v>25.269422399999996</v>
      </c>
      <c r="R34" s="109">
        <f t="shared" si="26"/>
        <v>29.321071399999997</v>
      </c>
    </row>
    <row r="35" spans="1:18" ht="36">
      <c r="A35" s="134">
        <v>26</v>
      </c>
      <c r="B35" s="162" t="s">
        <v>734</v>
      </c>
      <c r="C35" s="237" t="s">
        <v>736</v>
      </c>
      <c r="D35" s="235" t="s">
        <v>114</v>
      </c>
      <c r="E35" s="235">
        <v>1</v>
      </c>
      <c r="F35" s="235">
        <v>0.97</v>
      </c>
      <c r="G35" s="235">
        <v>0.13</v>
      </c>
      <c r="H35" s="109">
        <f t="shared" ref="H35:H38" si="29">F35*H$7</f>
        <v>2.2636404999999997</v>
      </c>
      <c r="I35" s="109">
        <f t="shared" ref="I35:I38" si="30">G35*I$7</f>
        <v>0.39485550000000003</v>
      </c>
      <c r="J35" s="237" t="s">
        <v>737</v>
      </c>
      <c r="K35" s="235" t="s">
        <v>114</v>
      </c>
      <c r="L35" s="146" t="s">
        <v>625</v>
      </c>
      <c r="M35" s="235">
        <v>1</v>
      </c>
      <c r="N35" s="318">
        <v>1.2</v>
      </c>
      <c r="O35" s="238">
        <f>N35*M35*O$7</f>
        <v>1.3999679999999999</v>
      </c>
      <c r="P35" s="238">
        <f t="shared" si="24"/>
        <v>4.058463999999999</v>
      </c>
      <c r="Q35" s="238">
        <f t="shared" si="25"/>
        <v>1.3999679999999999</v>
      </c>
      <c r="R35" s="238">
        <f t="shared" si="26"/>
        <v>4.058463999999999</v>
      </c>
    </row>
    <row r="36" spans="1:18" ht="36">
      <c r="A36" s="134">
        <v>27</v>
      </c>
      <c r="B36" s="162" t="s">
        <v>744</v>
      </c>
      <c r="C36" s="283" t="s">
        <v>696</v>
      </c>
      <c r="D36" s="282" t="s">
        <v>114</v>
      </c>
      <c r="E36" s="228">
        <v>1</v>
      </c>
      <c r="F36" s="282">
        <v>0.77</v>
      </c>
      <c r="G36" s="282">
        <v>0.23</v>
      </c>
      <c r="H36" s="238">
        <f t="shared" si="29"/>
        <v>1.7969105000000001</v>
      </c>
      <c r="I36" s="238">
        <f t="shared" si="30"/>
        <v>0.6985905</v>
      </c>
      <c r="J36" s="283" t="s">
        <v>697</v>
      </c>
      <c r="K36" s="282" t="s">
        <v>114</v>
      </c>
      <c r="L36" s="162"/>
      <c r="M36" s="134">
        <v>1</v>
      </c>
      <c r="N36" s="134">
        <v>3.52</v>
      </c>
      <c r="O36" s="109">
        <f t="shared" ref="O36:O43" si="31">N36*M36*O$7</f>
        <v>4.1065727999999995</v>
      </c>
      <c r="P36" s="109">
        <f t="shared" si="24"/>
        <v>6.6020737999999994</v>
      </c>
      <c r="Q36" s="109">
        <f t="shared" si="25"/>
        <v>4.1065727999999995</v>
      </c>
      <c r="R36" s="109">
        <f t="shared" ref="R36:R50" si="32">P36*E36</f>
        <v>6.6020737999999994</v>
      </c>
    </row>
    <row r="37" spans="1:18" ht="36">
      <c r="A37" s="134">
        <v>28</v>
      </c>
      <c r="B37" s="162" t="s">
        <v>443</v>
      </c>
      <c r="C37" s="283" t="s">
        <v>699</v>
      </c>
      <c r="D37" s="282" t="s">
        <v>114</v>
      </c>
      <c r="E37" s="282">
        <v>1</v>
      </c>
      <c r="F37" s="282">
        <v>5.37</v>
      </c>
      <c r="G37" s="282">
        <v>0.62</v>
      </c>
      <c r="H37" s="238">
        <f t="shared" si="29"/>
        <v>12.531700499999999</v>
      </c>
      <c r="I37" s="238">
        <f t="shared" si="30"/>
        <v>1.883157</v>
      </c>
      <c r="J37" s="283" t="s">
        <v>700</v>
      </c>
      <c r="K37" s="282" t="s">
        <v>114</v>
      </c>
      <c r="L37" s="146" t="s">
        <v>627</v>
      </c>
      <c r="M37" s="282">
        <v>1</v>
      </c>
      <c r="N37" s="282">
        <v>6.11</v>
      </c>
      <c r="O37" s="109">
        <f t="shared" si="31"/>
        <v>7.1281704000000001</v>
      </c>
      <c r="P37" s="109">
        <f t="shared" si="24"/>
        <v>21.543027899999998</v>
      </c>
      <c r="Q37" s="109">
        <f t="shared" si="25"/>
        <v>7.1281704000000001</v>
      </c>
      <c r="R37" s="109">
        <f t="shared" si="32"/>
        <v>21.543027899999998</v>
      </c>
    </row>
    <row r="38" spans="1:18" s="251" customFormat="1" ht="18">
      <c r="A38" s="794">
        <v>29</v>
      </c>
      <c r="B38" s="796" t="s">
        <v>428</v>
      </c>
      <c r="C38" s="790" t="s">
        <v>478</v>
      </c>
      <c r="D38" s="788" t="s">
        <v>411</v>
      </c>
      <c r="E38" s="788">
        <v>0.34</v>
      </c>
      <c r="F38" s="788">
        <v>5.14</v>
      </c>
      <c r="G38" s="788">
        <v>2.5299999999999998</v>
      </c>
      <c r="H38" s="786">
        <f t="shared" si="29"/>
        <v>11.994961</v>
      </c>
      <c r="I38" s="786">
        <f t="shared" si="30"/>
        <v>7.6844954999999997</v>
      </c>
      <c r="J38" s="244" t="s">
        <v>162</v>
      </c>
      <c r="K38" s="242" t="s">
        <v>411</v>
      </c>
      <c r="L38" s="257" t="s">
        <v>160</v>
      </c>
      <c r="M38" s="242">
        <v>0.52400000000000002</v>
      </c>
      <c r="N38" s="134">
        <v>29.22</v>
      </c>
      <c r="O38" s="784">
        <f>((N38*M38)/1.02+(N39*M39))*O$7</f>
        <v>21.29285858908235</v>
      </c>
      <c r="P38" s="782">
        <f t="shared" si="24"/>
        <v>40.97231508908235</v>
      </c>
      <c r="Q38" s="782">
        <f t="shared" si="25"/>
        <v>7.2395719202879993</v>
      </c>
      <c r="R38" s="782">
        <f t="shared" si="32"/>
        <v>13.930587130288</v>
      </c>
    </row>
    <row r="39" spans="1:18" s="251" customFormat="1" ht="18">
      <c r="A39" s="795"/>
      <c r="B39" s="797"/>
      <c r="C39" s="791"/>
      <c r="D39" s="789"/>
      <c r="E39" s="789"/>
      <c r="F39" s="789"/>
      <c r="G39" s="789"/>
      <c r="H39" s="787"/>
      <c r="I39" s="787"/>
      <c r="J39" s="248" t="s">
        <v>430</v>
      </c>
      <c r="K39" s="249" t="s">
        <v>414</v>
      </c>
      <c r="L39" s="275" t="s">
        <v>501</v>
      </c>
      <c r="M39" s="249">
        <v>1.0999999999999999E-2</v>
      </c>
      <c r="N39" s="133">
        <v>294.58</v>
      </c>
      <c r="O39" s="785"/>
      <c r="P39" s="783"/>
      <c r="Q39" s="783"/>
      <c r="R39" s="783"/>
    </row>
    <row r="40" spans="1:18" ht="36">
      <c r="A40" s="282">
        <v>30</v>
      </c>
      <c r="B40" s="146" t="s">
        <v>120</v>
      </c>
      <c r="C40" s="283" t="s">
        <v>701</v>
      </c>
      <c r="D40" s="282" t="s">
        <v>114</v>
      </c>
      <c r="E40" s="228">
        <v>2</v>
      </c>
      <c r="F40" s="282"/>
      <c r="G40" s="282"/>
      <c r="H40" s="109"/>
      <c r="I40" s="109"/>
      <c r="J40" s="283" t="s">
        <v>433</v>
      </c>
      <c r="K40" s="282" t="s">
        <v>114</v>
      </c>
      <c r="L40" s="229" t="s">
        <v>609</v>
      </c>
      <c r="M40" s="282">
        <v>1</v>
      </c>
      <c r="N40" s="282">
        <v>19.170000000000002</v>
      </c>
      <c r="O40" s="109">
        <f t="shared" si="31"/>
        <v>22.3644888</v>
      </c>
      <c r="P40" s="109">
        <f t="shared" si="24"/>
        <v>22.3644888</v>
      </c>
      <c r="Q40" s="109">
        <f t="shared" si="25"/>
        <v>44.7289776</v>
      </c>
      <c r="R40" s="109">
        <f t="shared" si="32"/>
        <v>44.7289776</v>
      </c>
    </row>
    <row r="41" spans="1:18" ht="36">
      <c r="A41" s="282">
        <v>31</v>
      </c>
      <c r="B41" s="146" t="s">
        <v>120</v>
      </c>
      <c r="C41" s="283" t="s">
        <v>702</v>
      </c>
      <c r="D41" s="282" t="s">
        <v>114</v>
      </c>
      <c r="E41" s="228">
        <v>2</v>
      </c>
      <c r="F41" s="282"/>
      <c r="G41" s="282"/>
      <c r="H41" s="109"/>
      <c r="I41" s="109"/>
      <c r="J41" s="283" t="s">
        <v>433</v>
      </c>
      <c r="K41" s="282" t="s">
        <v>114</v>
      </c>
      <c r="L41" s="229" t="s">
        <v>738</v>
      </c>
      <c r="M41" s="282">
        <v>1</v>
      </c>
      <c r="N41" s="282">
        <v>25</v>
      </c>
      <c r="O41" s="109">
        <f t="shared" si="31"/>
        <v>29.165999999999997</v>
      </c>
      <c r="P41" s="109">
        <f t="shared" si="24"/>
        <v>29.165999999999997</v>
      </c>
      <c r="Q41" s="109">
        <f t="shared" si="25"/>
        <v>58.331999999999994</v>
      </c>
      <c r="R41" s="109">
        <f t="shared" si="32"/>
        <v>58.331999999999994</v>
      </c>
    </row>
    <row r="42" spans="1:18" ht="36">
      <c r="A42" s="282">
        <v>32</v>
      </c>
      <c r="B42" s="146" t="s">
        <v>120</v>
      </c>
      <c r="C42" s="283" t="s">
        <v>703</v>
      </c>
      <c r="D42" s="282" t="s">
        <v>114</v>
      </c>
      <c r="E42" s="228">
        <v>2</v>
      </c>
      <c r="F42" s="282"/>
      <c r="G42" s="282"/>
      <c r="H42" s="109"/>
      <c r="I42" s="109"/>
      <c r="J42" s="283" t="s">
        <v>434</v>
      </c>
      <c r="K42" s="282" t="s">
        <v>114</v>
      </c>
      <c r="L42" s="146" t="s">
        <v>662</v>
      </c>
      <c r="M42" s="254">
        <v>1</v>
      </c>
      <c r="N42" s="254">
        <v>82.22</v>
      </c>
      <c r="O42" s="109">
        <f t="shared" si="31"/>
        <v>95.921140799999989</v>
      </c>
      <c r="P42" s="109">
        <f t="shared" si="24"/>
        <v>95.921140799999989</v>
      </c>
      <c r="Q42" s="109">
        <f t="shared" si="25"/>
        <v>191.84228159999998</v>
      </c>
      <c r="R42" s="109">
        <f t="shared" si="32"/>
        <v>191.84228159999998</v>
      </c>
    </row>
    <row r="43" spans="1:18" ht="36">
      <c r="A43" s="282">
        <v>33</v>
      </c>
      <c r="B43" s="146" t="s">
        <v>120</v>
      </c>
      <c r="C43" s="283" t="s">
        <v>704</v>
      </c>
      <c r="D43" s="282" t="s">
        <v>114</v>
      </c>
      <c r="E43" s="228">
        <v>2</v>
      </c>
      <c r="F43" s="282"/>
      <c r="G43" s="282"/>
      <c r="H43" s="109"/>
      <c r="I43" s="109"/>
      <c r="J43" s="283" t="s">
        <v>655</v>
      </c>
      <c r="K43" s="282" t="s">
        <v>114</v>
      </c>
      <c r="L43" s="146" t="s">
        <v>661</v>
      </c>
      <c r="M43" s="254">
        <v>1</v>
      </c>
      <c r="N43" s="254">
        <v>25</v>
      </c>
      <c r="O43" s="109">
        <f t="shared" si="31"/>
        <v>29.165999999999997</v>
      </c>
      <c r="P43" s="109">
        <f t="shared" si="24"/>
        <v>29.165999999999997</v>
      </c>
      <c r="Q43" s="109">
        <f t="shared" si="25"/>
        <v>58.331999999999994</v>
      </c>
      <c r="R43" s="109">
        <f t="shared" si="32"/>
        <v>58.331999999999994</v>
      </c>
    </row>
    <row r="44" spans="1:18" ht="36">
      <c r="A44" s="235">
        <v>34</v>
      </c>
      <c r="B44" s="236" t="s">
        <v>425</v>
      </c>
      <c r="C44" s="237" t="s">
        <v>426</v>
      </c>
      <c r="D44" s="235" t="s">
        <v>411</v>
      </c>
      <c r="E44" s="235">
        <v>0.3</v>
      </c>
      <c r="F44" s="235">
        <v>1.82</v>
      </c>
      <c r="G44" s="235">
        <v>1.06</v>
      </c>
      <c r="H44" s="101">
        <f t="shared" ref="H44:I47" si="33">F44*H$7</f>
        <v>4.2472430000000001</v>
      </c>
      <c r="I44" s="101">
        <f t="shared" si="33"/>
        <v>3.2195910000000003</v>
      </c>
      <c r="J44" s="247" t="s">
        <v>427</v>
      </c>
      <c r="K44" s="134" t="s">
        <v>411</v>
      </c>
      <c r="L44" s="134" t="s">
        <v>497</v>
      </c>
      <c r="M44" s="134">
        <v>1.02</v>
      </c>
      <c r="N44" s="134">
        <v>4</v>
      </c>
      <c r="O44" s="238">
        <f>N44*M44*O$7</f>
        <v>4.7598911999999993</v>
      </c>
      <c r="P44" s="238">
        <f t="shared" si="24"/>
        <v>12.226725200000001</v>
      </c>
      <c r="Q44" s="238">
        <f t="shared" si="25"/>
        <v>1.4279673599999998</v>
      </c>
      <c r="R44" s="238">
        <f t="shared" si="32"/>
        <v>3.66801756</v>
      </c>
    </row>
    <row r="45" spans="1:18" ht="36">
      <c r="A45" s="134">
        <v>35</v>
      </c>
      <c r="B45" s="162" t="s">
        <v>705</v>
      </c>
      <c r="C45" s="283" t="s">
        <v>706</v>
      </c>
      <c r="D45" s="282" t="s">
        <v>53</v>
      </c>
      <c r="E45" s="288">
        <v>2.5600000000000001E-2</v>
      </c>
      <c r="F45" s="282">
        <v>16.2</v>
      </c>
      <c r="G45" s="282">
        <v>4</v>
      </c>
      <c r="H45" s="109">
        <f t="shared" si="33"/>
        <v>37.805129999999998</v>
      </c>
      <c r="I45" s="109">
        <f t="shared" si="33"/>
        <v>12.1494</v>
      </c>
      <c r="J45" s="287" t="s">
        <v>270</v>
      </c>
      <c r="K45" s="282" t="s">
        <v>116</v>
      </c>
      <c r="L45" s="257" t="s">
        <v>499</v>
      </c>
      <c r="M45" s="282">
        <v>10</v>
      </c>
      <c r="N45" s="134">
        <v>0.95</v>
      </c>
      <c r="O45" s="292">
        <f t="shared" ref="O45:O46" si="34">N45*M45*O$7</f>
        <v>11.083079999999999</v>
      </c>
      <c r="P45" s="109">
        <f t="shared" si="24"/>
        <v>61.037610000000001</v>
      </c>
      <c r="Q45" s="109">
        <f t="shared" si="25"/>
        <v>0.28372684799999998</v>
      </c>
      <c r="R45" s="109">
        <f t="shared" si="32"/>
        <v>1.562562816</v>
      </c>
    </row>
    <row r="46" spans="1:18" ht="36">
      <c r="A46" s="282">
        <v>36</v>
      </c>
      <c r="B46" s="146" t="s">
        <v>120</v>
      </c>
      <c r="C46" s="283" t="s">
        <v>708</v>
      </c>
      <c r="D46" s="282" t="s">
        <v>125</v>
      </c>
      <c r="E46" s="228">
        <v>6</v>
      </c>
      <c r="F46" s="282"/>
      <c r="G46" s="282"/>
      <c r="H46" s="109"/>
      <c r="I46" s="109"/>
      <c r="J46" s="283" t="s">
        <v>709</v>
      </c>
      <c r="K46" s="282" t="s">
        <v>125</v>
      </c>
      <c r="L46" s="162" t="s">
        <v>739</v>
      </c>
      <c r="M46" s="134">
        <v>1</v>
      </c>
      <c r="N46" s="134">
        <v>1.1499999999999999</v>
      </c>
      <c r="O46" s="109">
        <f t="shared" si="34"/>
        <v>1.3416359999999998</v>
      </c>
      <c r="P46" s="109">
        <f t="shared" si="24"/>
        <v>1.3416359999999998</v>
      </c>
      <c r="Q46" s="109">
        <f t="shared" si="25"/>
        <v>8.0498159999999999</v>
      </c>
      <c r="R46" s="109">
        <f t="shared" si="32"/>
        <v>8.0498159999999999</v>
      </c>
    </row>
    <row r="47" spans="1:18" ht="36">
      <c r="A47" s="134">
        <v>37</v>
      </c>
      <c r="B47" s="134" t="s">
        <v>350</v>
      </c>
      <c r="C47" s="284" t="s">
        <v>707</v>
      </c>
      <c r="D47" s="282" t="s">
        <v>53</v>
      </c>
      <c r="E47" s="282">
        <v>1.21E-2</v>
      </c>
      <c r="F47" s="282">
        <v>12.2</v>
      </c>
      <c r="G47" s="282">
        <v>15.4</v>
      </c>
      <c r="H47" s="109">
        <f t="shared" si="33"/>
        <v>28.47053</v>
      </c>
      <c r="I47" s="109">
        <f t="shared" si="33"/>
        <v>46.775190000000002</v>
      </c>
      <c r="J47" s="109"/>
      <c r="K47" s="282"/>
      <c r="L47" s="282"/>
      <c r="M47" s="282"/>
      <c r="N47" s="282"/>
      <c r="O47" s="109"/>
      <c r="P47" s="109">
        <f t="shared" si="24"/>
        <v>75.245720000000006</v>
      </c>
      <c r="Q47" s="109"/>
      <c r="R47" s="109">
        <f t="shared" si="32"/>
        <v>0.91047321200000009</v>
      </c>
    </row>
    <row r="48" spans="1:18" s="251" customFormat="1" ht="18">
      <c r="A48" s="302">
        <v>38</v>
      </c>
      <c r="B48" s="305" t="s">
        <v>750</v>
      </c>
      <c r="C48" s="301" t="s">
        <v>752</v>
      </c>
      <c r="D48" s="302" t="s">
        <v>751</v>
      </c>
      <c r="E48" s="298">
        <f>0.3*0.3*0.2</f>
        <v>1.7999999999999999E-2</v>
      </c>
      <c r="F48" s="302">
        <v>2.4</v>
      </c>
      <c r="G48" s="302">
        <v>1.1000000000000001</v>
      </c>
      <c r="H48" s="109">
        <f t="shared" ref="H48:H49" si="35">F48*H$7</f>
        <v>5.6007600000000002</v>
      </c>
      <c r="I48" s="109">
        <f t="shared" ref="I48:I49" si="36">G48*I$7</f>
        <v>3.3410850000000001</v>
      </c>
      <c r="J48" s="301"/>
      <c r="K48" s="325"/>
      <c r="L48" s="300"/>
      <c r="M48" s="302"/>
      <c r="N48" s="302"/>
      <c r="O48" s="304"/>
      <c r="P48" s="304">
        <f t="shared" si="24"/>
        <v>8.9418450000000007</v>
      </c>
      <c r="Q48" s="304"/>
      <c r="R48" s="304">
        <f t="shared" si="32"/>
        <v>0.16095321000000001</v>
      </c>
    </row>
    <row r="49" spans="1:18" s="251" customFormat="1" ht="54">
      <c r="A49" s="134">
        <v>39</v>
      </c>
      <c r="B49" s="134" t="s">
        <v>668</v>
      </c>
      <c r="C49" s="247" t="s">
        <v>756</v>
      </c>
      <c r="D49" s="320" t="s">
        <v>125</v>
      </c>
      <c r="E49" s="134">
        <v>2</v>
      </c>
      <c r="F49" s="134">
        <v>0.25</v>
      </c>
      <c r="G49" s="134">
        <v>0.16</v>
      </c>
      <c r="H49" s="241">
        <f t="shared" si="35"/>
        <v>0.5834125</v>
      </c>
      <c r="I49" s="241">
        <f t="shared" si="36"/>
        <v>0.48597600000000002</v>
      </c>
      <c r="J49" s="247" t="s">
        <v>757</v>
      </c>
      <c r="K49" s="320" t="s">
        <v>125</v>
      </c>
      <c r="L49" s="162" t="s">
        <v>758</v>
      </c>
      <c r="M49" s="134">
        <v>0.995</v>
      </c>
      <c r="N49" s="134">
        <v>1.33</v>
      </c>
      <c r="O49" s="326">
        <f>N49*M49*O$7</f>
        <v>1.5438730439999999</v>
      </c>
      <c r="P49" s="326">
        <f t="shared" si="24"/>
        <v>2.6132615440000002</v>
      </c>
      <c r="Q49" s="326">
        <f t="shared" ref="Q49" si="37">O49*E49</f>
        <v>3.0877460879999998</v>
      </c>
      <c r="R49" s="326">
        <f t="shared" si="32"/>
        <v>5.2265230880000004</v>
      </c>
    </row>
    <row r="50" spans="1:18" s="251" customFormat="1" ht="36">
      <c r="A50" s="302">
        <v>40</v>
      </c>
      <c r="B50" s="300" t="s">
        <v>753</v>
      </c>
      <c r="C50" s="301" t="s">
        <v>754</v>
      </c>
      <c r="D50" s="302" t="s">
        <v>51</v>
      </c>
      <c r="E50" s="304">
        <v>0.01</v>
      </c>
      <c r="F50" s="302">
        <v>1.98</v>
      </c>
      <c r="G50" s="302">
        <v>0.45</v>
      </c>
      <c r="H50" s="109">
        <f t="shared" ref="H50" si="38">F50*H$7</f>
        <v>4.6206269999999998</v>
      </c>
      <c r="I50" s="109">
        <f t="shared" ref="I50" si="39">G50*I$7</f>
        <v>1.3668075</v>
      </c>
      <c r="J50" s="301" t="s">
        <v>301</v>
      </c>
      <c r="K50" s="302" t="s">
        <v>116</v>
      </c>
      <c r="L50" s="300" t="s">
        <v>755</v>
      </c>
      <c r="M50" s="302">
        <v>37.6</v>
      </c>
      <c r="N50" s="302">
        <v>10</v>
      </c>
      <c r="O50" s="304">
        <f>N50*M50*O$7</f>
        <v>438.65663999999998</v>
      </c>
      <c r="P50" s="324">
        <f t="shared" si="24"/>
        <v>444.64407449999999</v>
      </c>
      <c r="Q50" s="304">
        <f t="shared" ref="Q50" si="40">O50*E50</f>
        <v>4.3865663999999995</v>
      </c>
      <c r="R50" s="304">
        <f t="shared" si="32"/>
        <v>4.4464407450000003</v>
      </c>
    </row>
    <row r="51" spans="1:18" s="251" customFormat="1" ht="36">
      <c r="A51" s="296">
        <v>41</v>
      </c>
      <c r="B51" s="299" t="s">
        <v>258</v>
      </c>
      <c r="C51" s="297" t="s">
        <v>745</v>
      </c>
      <c r="D51" s="296" t="s">
        <v>51</v>
      </c>
      <c r="E51" s="296">
        <v>0.01</v>
      </c>
      <c r="F51" s="296">
        <v>14.5</v>
      </c>
      <c r="G51" s="296">
        <v>1.5</v>
      </c>
      <c r="H51" s="109">
        <f t="shared" ref="H51" si="41">F51*H$7</f>
        <v>33.837924999999998</v>
      </c>
      <c r="I51" s="109">
        <f t="shared" ref="I51" si="42">G51*I$7</f>
        <v>4.556025</v>
      </c>
      <c r="J51" s="297" t="s">
        <v>746</v>
      </c>
      <c r="K51" s="296" t="s">
        <v>53</v>
      </c>
      <c r="L51" s="256" t="s">
        <v>546</v>
      </c>
      <c r="M51" s="296">
        <v>0.24</v>
      </c>
      <c r="N51" s="296">
        <v>5.0000000000000001E-4</v>
      </c>
      <c r="O51" s="328">
        <f>N51*M51*O$7</f>
        <v>1.3999679999999998E-4</v>
      </c>
      <c r="P51" s="298">
        <f t="shared" ref="P51" si="43">H51+I51+O51</f>
        <v>38.394089996799998</v>
      </c>
      <c r="Q51" s="329">
        <f t="shared" ref="Q51" si="44">O51*E51</f>
        <v>1.3999679999999999E-6</v>
      </c>
      <c r="R51" s="298">
        <f t="shared" ref="R51" si="45">P51*E51</f>
        <v>0.38394089996800002</v>
      </c>
    </row>
    <row r="52" spans="1:18" ht="36">
      <c r="A52" s="256">
        <v>42</v>
      </c>
      <c r="B52" s="275" t="s">
        <v>120</v>
      </c>
      <c r="C52" s="283" t="s">
        <v>710</v>
      </c>
      <c r="D52" s="256" t="s">
        <v>114</v>
      </c>
      <c r="E52" s="256">
        <v>1</v>
      </c>
      <c r="F52" s="256"/>
      <c r="G52" s="256"/>
      <c r="H52" s="266"/>
      <c r="I52" s="266"/>
      <c r="J52" s="265" t="s">
        <v>182</v>
      </c>
      <c r="K52" s="256" t="s">
        <v>114</v>
      </c>
      <c r="L52" s="257"/>
      <c r="M52" s="256">
        <v>1</v>
      </c>
      <c r="N52" s="256">
        <v>0.73</v>
      </c>
      <c r="O52" s="266">
        <f t="shared" ref="O52" si="46">N52*M52*O$7</f>
        <v>0.85164719999999994</v>
      </c>
      <c r="P52" s="266">
        <f t="shared" ref="P52" si="47">H52+I52+O52</f>
        <v>0.85164719999999994</v>
      </c>
      <c r="Q52" s="266">
        <f t="shared" ref="Q52" si="48">O52*E52</f>
        <v>0.85164719999999994</v>
      </c>
      <c r="R52" s="266">
        <f t="shared" ref="R52" si="49">P52*E52</f>
        <v>0.85164719999999994</v>
      </c>
    </row>
    <row r="53" spans="1:18" ht="18">
      <c r="A53" s="251"/>
      <c r="B53" s="251"/>
      <c r="C53" s="276" t="s">
        <v>62</v>
      </c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106">
        <f>SUM(R10:R52)</f>
        <v>948.03541826625587</v>
      </c>
    </row>
    <row r="54" spans="1:18" ht="18">
      <c r="A54" s="252"/>
      <c r="B54" s="252"/>
      <c r="C54" s="276" t="s">
        <v>63</v>
      </c>
      <c r="D54" s="276"/>
      <c r="E54" s="276"/>
      <c r="F54" s="276"/>
      <c r="G54" s="276"/>
      <c r="H54" s="276"/>
      <c r="I54" s="276"/>
      <c r="J54" s="262"/>
      <c r="K54" s="276"/>
      <c r="L54" s="276"/>
      <c r="M54" s="276"/>
      <c r="N54" s="276"/>
      <c r="O54" s="276"/>
      <c r="P54" s="276"/>
      <c r="Q54" s="276"/>
      <c r="R54" s="280">
        <f>R53*13.3%</f>
        <v>126.08871062941203</v>
      </c>
    </row>
    <row r="55" spans="1:18" ht="18">
      <c r="A55" s="252"/>
      <c r="B55" s="252"/>
      <c r="C55" s="276" t="s">
        <v>62</v>
      </c>
      <c r="D55" s="276"/>
      <c r="E55" s="276"/>
      <c r="F55" s="276"/>
      <c r="G55" s="276"/>
      <c r="H55" s="276"/>
      <c r="I55" s="276"/>
      <c r="J55" s="262"/>
      <c r="K55" s="276"/>
      <c r="L55" s="276"/>
      <c r="M55" s="276"/>
      <c r="N55" s="276"/>
      <c r="O55" s="276"/>
      <c r="P55" s="276"/>
      <c r="Q55" s="276"/>
      <c r="R55" s="280">
        <f>R53+R54</f>
        <v>1074.1241288956678</v>
      </c>
    </row>
    <row r="56" spans="1:18" ht="18">
      <c r="A56" s="252"/>
      <c r="B56" s="252"/>
      <c r="C56" s="276" t="s">
        <v>64</v>
      </c>
      <c r="D56" s="276"/>
      <c r="E56" s="276"/>
      <c r="F56" s="276"/>
      <c r="G56" s="276"/>
      <c r="H56" s="277"/>
      <c r="I56" s="277"/>
      <c r="J56" s="262"/>
      <c r="K56" s="276"/>
      <c r="L56" s="276"/>
      <c r="M56" s="276"/>
      <c r="N56" s="276"/>
      <c r="O56" s="277"/>
      <c r="P56" s="277"/>
      <c r="Q56" s="277"/>
      <c r="R56" s="280">
        <f>R55*11%</f>
        <v>118.15365417852345</v>
      </c>
    </row>
    <row r="57" spans="1:18" ht="18">
      <c r="A57" s="252"/>
      <c r="B57" s="252"/>
      <c r="C57" s="276" t="s">
        <v>62</v>
      </c>
      <c r="D57" s="276"/>
      <c r="E57" s="276"/>
      <c r="F57" s="276"/>
      <c r="G57" s="276"/>
      <c r="H57" s="277"/>
      <c r="I57" s="277"/>
      <c r="J57" s="262"/>
      <c r="K57" s="276"/>
      <c r="L57" s="276"/>
      <c r="M57" s="276"/>
      <c r="N57" s="276"/>
      <c r="O57" s="277"/>
      <c r="P57" s="277"/>
      <c r="Q57" s="277"/>
      <c r="R57" s="280">
        <f>R55+R56</f>
        <v>1192.2777830741913</v>
      </c>
    </row>
    <row r="58" spans="1:18">
      <c r="A58" s="252"/>
      <c r="B58" s="252"/>
      <c r="C58" s="252"/>
      <c r="D58" s="263"/>
      <c r="E58" s="263"/>
      <c r="F58" s="263"/>
      <c r="G58" s="263"/>
      <c r="H58" s="263"/>
      <c r="I58" s="263"/>
      <c r="J58" s="252"/>
      <c r="K58" s="263"/>
      <c r="L58" s="263"/>
      <c r="M58" s="263"/>
      <c r="N58" s="263"/>
      <c r="O58" s="263"/>
      <c r="P58" s="263"/>
      <c r="Q58" s="263"/>
      <c r="R58" s="263"/>
    </row>
    <row r="59" spans="1:18">
      <c r="A59" s="252"/>
      <c r="B59" s="252"/>
      <c r="C59" s="252"/>
      <c r="D59" s="252"/>
      <c r="E59" s="252"/>
      <c r="F59" s="252"/>
      <c r="G59" s="252"/>
      <c r="H59" s="252"/>
      <c r="I59" s="263"/>
      <c r="J59" s="252"/>
      <c r="K59" s="263"/>
      <c r="L59" s="263"/>
      <c r="M59" s="263"/>
      <c r="N59" s="263"/>
      <c r="O59" s="263"/>
      <c r="P59" s="263"/>
      <c r="Q59" s="263"/>
      <c r="R59" s="263"/>
    </row>
    <row r="60" spans="1:18" ht="18">
      <c r="A60" s="252"/>
      <c r="B60" s="252"/>
      <c r="C60" s="252"/>
      <c r="D60" s="278" t="s">
        <v>24</v>
      </c>
      <c r="E60" s="252"/>
      <c r="F60" s="252"/>
      <c r="G60" s="278" t="s">
        <v>25</v>
      </c>
      <c r="H60" s="252"/>
      <c r="I60" s="263"/>
      <c r="J60" s="252"/>
      <c r="K60" s="263"/>
      <c r="L60" s="263"/>
      <c r="M60" s="263"/>
      <c r="N60" s="279"/>
      <c r="O60" s="263"/>
      <c r="P60" s="263"/>
      <c r="Q60" s="263"/>
      <c r="R60" s="263"/>
    </row>
    <row r="61" spans="1:18">
      <c r="A61" s="251"/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</row>
    <row r="62" spans="1:18">
      <c r="D62" s="251"/>
      <c r="E62" s="251"/>
      <c r="F62" s="251"/>
      <c r="G62" s="251"/>
      <c r="H62" s="251"/>
    </row>
  </sheetData>
  <mergeCells count="37">
    <mergeCell ref="P38:P39"/>
    <mergeCell ref="Q38:Q39"/>
    <mergeCell ref="R38:R39"/>
    <mergeCell ref="F38:F39"/>
    <mergeCell ref="G38:G39"/>
    <mergeCell ref="H38:H39"/>
    <mergeCell ref="I38:I39"/>
    <mergeCell ref="O38:O39"/>
    <mergeCell ref="A38:A39"/>
    <mergeCell ref="B38:B39"/>
    <mergeCell ref="C38:C39"/>
    <mergeCell ref="D38:D39"/>
    <mergeCell ref="E38:E39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N5:N7"/>
    <mergeCell ref="O5:O6"/>
    <mergeCell ref="R3:R7"/>
    <mergeCell ref="I5:I6"/>
    <mergeCell ref="J5:J7"/>
    <mergeCell ref="K5:K7"/>
    <mergeCell ref="L5:L6"/>
    <mergeCell ref="M5:M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0A563-6FD4-45DF-9955-0A1624111D7A}">
  <dimension ref="A1:R58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9.85546875" customWidth="1"/>
    <col min="11" max="11" width="7.5703125" customWidth="1"/>
    <col min="12" max="12" width="16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608" t="s">
        <v>771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609" t="s">
        <v>600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 ht="21" customHeight="1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4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4">
        <v>1</v>
      </c>
      <c r="B8" s="5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9">
        <v>8</v>
      </c>
      <c r="I8" s="5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59">
        <v>15</v>
      </c>
      <c r="P8" s="59">
        <v>16</v>
      </c>
      <c r="Q8" s="59">
        <v>17</v>
      </c>
      <c r="R8" s="59">
        <v>18</v>
      </c>
    </row>
    <row r="9" spans="1:18" ht="18">
      <c r="A9" s="253"/>
      <c r="B9" s="267"/>
      <c r="C9" s="281" t="s">
        <v>711</v>
      </c>
      <c r="D9" s="253"/>
      <c r="E9" s="253"/>
      <c r="F9" s="253"/>
      <c r="G9" s="253"/>
      <c r="H9" s="268"/>
      <c r="I9" s="268"/>
      <c r="J9" s="253"/>
      <c r="K9" s="253"/>
      <c r="L9" s="253"/>
      <c r="M9" s="253"/>
      <c r="N9" s="253"/>
      <c r="O9" s="268"/>
      <c r="P9" s="268"/>
      <c r="Q9" s="268"/>
      <c r="R9" s="268"/>
    </row>
    <row r="10" spans="1:18" ht="55.5" customHeight="1">
      <c r="A10" s="254">
        <v>1</v>
      </c>
      <c r="B10" s="254" t="s">
        <v>634</v>
      </c>
      <c r="C10" s="283" t="s">
        <v>635</v>
      </c>
      <c r="D10" s="254" t="s">
        <v>636</v>
      </c>
      <c r="E10" s="269">
        <v>8.0000000000000002E-3</v>
      </c>
      <c r="F10" s="254">
        <v>3.74</v>
      </c>
      <c r="G10" s="254">
        <v>118.26</v>
      </c>
      <c r="H10" s="270">
        <f t="shared" ref="H10:I15" si="0">F10*H$7</f>
        <v>8.7278510000000011</v>
      </c>
      <c r="I10" s="270">
        <f t="shared" si="0"/>
        <v>359.19701100000003</v>
      </c>
      <c r="J10" s="255"/>
      <c r="K10" s="254"/>
      <c r="L10" s="254"/>
      <c r="M10" s="254"/>
      <c r="N10" s="254"/>
      <c r="O10" s="270"/>
      <c r="P10" s="270">
        <f>H10+I10+O6</f>
        <v>367.92486200000002</v>
      </c>
      <c r="Q10" s="270"/>
      <c r="R10" s="270">
        <f t="shared" ref="R10:R33" si="1">P10*E10</f>
        <v>2.9433988960000002</v>
      </c>
    </row>
    <row r="11" spans="1:18" ht="54.75" customHeight="1">
      <c r="A11" s="254">
        <v>2</v>
      </c>
      <c r="B11" s="254" t="s">
        <v>254</v>
      </c>
      <c r="C11" s="283" t="s">
        <v>637</v>
      </c>
      <c r="D11" s="254" t="s">
        <v>636</v>
      </c>
      <c r="E11" s="269">
        <v>2.5000000000000001E-2</v>
      </c>
      <c r="F11" s="254">
        <v>5.03</v>
      </c>
      <c r="G11" s="254">
        <v>158.97</v>
      </c>
      <c r="H11" s="270">
        <f t="shared" si="0"/>
        <v>11.7382595</v>
      </c>
      <c r="I11" s="270">
        <f t="shared" si="0"/>
        <v>482.84752950000001</v>
      </c>
      <c r="J11" s="255"/>
      <c r="K11" s="254"/>
      <c r="L11" s="254"/>
      <c r="M11" s="254"/>
      <c r="N11" s="254"/>
      <c r="O11" s="270"/>
      <c r="P11" s="270">
        <f t="shared" ref="P11:P33" si="2">H11+I11+O11</f>
        <v>494.58578900000003</v>
      </c>
      <c r="Q11" s="270"/>
      <c r="R11" s="270">
        <f t="shared" si="1"/>
        <v>12.364644725000002</v>
      </c>
    </row>
    <row r="12" spans="1:18" ht="54">
      <c r="A12" s="254">
        <v>3</v>
      </c>
      <c r="B12" s="254" t="s">
        <v>641</v>
      </c>
      <c r="C12" s="283" t="s">
        <v>642</v>
      </c>
      <c r="D12" s="254" t="s">
        <v>636</v>
      </c>
      <c r="E12" s="269">
        <v>7.0000000000000001E-3</v>
      </c>
      <c r="F12" s="254">
        <v>6.51</v>
      </c>
      <c r="G12" s="254">
        <v>206.49</v>
      </c>
      <c r="H12" s="270">
        <f t="shared" si="0"/>
        <v>15.192061499999999</v>
      </c>
      <c r="I12" s="270">
        <f t="shared" si="0"/>
        <v>627.18240150000008</v>
      </c>
      <c r="J12" s="255"/>
      <c r="K12" s="254"/>
      <c r="L12" s="254"/>
      <c r="M12" s="254"/>
      <c r="N12" s="254"/>
      <c r="O12" s="270"/>
      <c r="P12" s="270">
        <f t="shared" si="2"/>
        <v>642.37446300000011</v>
      </c>
      <c r="Q12" s="270"/>
      <c r="R12" s="270">
        <f t="shared" si="1"/>
        <v>4.4966212410000006</v>
      </c>
    </row>
    <row r="13" spans="1:18" ht="54">
      <c r="A13" s="254">
        <v>4</v>
      </c>
      <c r="B13" s="254" t="s">
        <v>156</v>
      </c>
      <c r="C13" s="255" t="s">
        <v>640</v>
      </c>
      <c r="D13" s="254" t="s">
        <v>206</v>
      </c>
      <c r="E13" s="254">
        <v>3</v>
      </c>
      <c r="F13" s="254">
        <v>1.94</v>
      </c>
      <c r="G13" s="254"/>
      <c r="H13" s="270">
        <f t="shared" si="0"/>
        <v>4.5272809999999994</v>
      </c>
      <c r="I13" s="270"/>
      <c r="J13" s="255"/>
      <c r="K13" s="254"/>
      <c r="L13" s="254"/>
      <c r="M13" s="254"/>
      <c r="N13" s="254"/>
      <c r="O13" s="270"/>
      <c r="P13" s="270">
        <f t="shared" si="2"/>
        <v>4.5272809999999994</v>
      </c>
      <c r="Q13" s="270"/>
      <c r="R13" s="270">
        <f t="shared" si="1"/>
        <v>13.581842999999999</v>
      </c>
    </row>
    <row r="14" spans="1:18" ht="18">
      <c r="A14" s="254">
        <v>5</v>
      </c>
      <c r="B14" s="271" t="s">
        <v>643</v>
      </c>
      <c r="C14" s="255" t="s">
        <v>644</v>
      </c>
      <c r="D14" s="254" t="s">
        <v>206</v>
      </c>
      <c r="E14" s="254">
        <v>4</v>
      </c>
      <c r="F14" s="254">
        <v>0.89</v>
      </c>
      <c r="G14" s="254"/>
      <c r="H14" s="270">
        <f t="shared" si="0"/>
        <v>2.0769484999999999</v>
      </c>
      <c r="I14" s="270"/>
      <c r="J14" s="255" t="s">
        <v>146</v>
      </c>
      <c r="K14" s="254" t="s">
        <v>206</v>
      </c>
      <c r="L14" s="254" t="s">
        <v>232</v>
      </c>
      <c r="M14" s="254">
        <v>1.1000000000000001</v>
      </c>
      <c r="N14" s="254">
        <v>4</v>
      </c>
      <c r="O14" s="270">
        <f t="shared" ref="O14:O15" si="3">N14*M14*O$7</f>
        <v>5.133216</v>
      </c>
      <c r="P14" s="270">
        <f t="shared" si="2"/>
        <v>7.2101644999999994</v>
      </c>
      <c r="Q14" s="270">
        <f t="shared" ref="Q14:Q15" si="4">O14*E14</f>
        <v>20.532864</v>
      </c>
      <c r="R14" s="270">
        <f t="shared" si="1"/>
        <v>28.840657999999998</v>
      </c>
    </row>
    <row r="15" spans="1:18" ht="36">
      <c r="A15" s="254">
        <v>6</v>
      </c>
      <c r="B15" s="271" t="s">
        <v>145</v>
      </c>
      <c r="C15" s="255" t="s">
        <v>645</v>
      </c>
      <c r="D15" s="254" t="s">
        <v>206</v>
      </c>
      <c r="E15" s="254">
        <v>8</v>
      </c>
      <c r="F15" s="254">
        <v>1.62</v>
      </c>
      <c r="G15" s="254"/>
      <c r="H15" s="270">
        <f t="shared" si="0"/>
        <v>3.7805130000000005</v>
      </c>
      <c r="I15" s="270"/>
      <c r="J15" s="255" t="s">
        <v>146</v>
      </c>
      <c r="K15" s="254" t="s">
        <v>206</v>
      </c>
      <c r="L15" s="254" t="s">
        <v>232</v>
      </c>
      <c r="M15" s="254">
        <v>1.1200000000000001</v>
      </c>
      <c r="N15" s="254">
        <v>4</v>
      </c>
      <c r="O15" s="270">
        <f t="shared" si="3"/>
        <v>5.2265471999999997</v>
      </c>
      <c r="P15" s="270">
        <f t="shared" si="2"/>
        <v>9.0070601999999997</v>
      </c>
      <c r="Q15" s="270">
        <f t="shared" si="4"/>
        <v>41.812377599999998</v>
      </c>
      <c r="R15" s="270">
        <f t="shared" si="1"/>
        <v>72.056481599999998</v>
      </c>
    </row>
    <row r="16" spans="1:18" ht="18">
      <c r="A16" s="254">
        <v>7</v>
      </c>
      <c r="B16" s="271" t="s">
        <v>371</v>
      </c>
      <c r="C16" s="255" t="s">
        <v>646</v>
      </c>
      <c r="D16" s="254" t="s">
        <v>636</v>
      </c>
      <c r="E16" s="254">
        <v>1.9E-2</v>
      </c>
      <c r="F16" s="254"/>
      <c r="G16" s="254">
        <v>25</v>
      </c>
      <c r="H16" s="270"/>
      <c r="I16" s="270">
        <f t="shared" ref="I16" si="5">G16*I$7</f>
        <v>75.933750000000003</v>
      </c>
      <c r="J16" s="274"/>
      <c r="K16" s="254"/>
      <c r="L16" s="254"/>
      <c r="M16" s="254"/>
      <c r="N16" s="254"/>
      <c r="O16" s="270"/>
      <c r="P16" s="270">
        <f t="shared" si="2"/>
        <v>75.933750000000003</v>
      </c>
      <c r="Q16" s="270"/>
      <c r="R16" s="270">
        <f t="shared" si="1"/>
        <v>1.4427412500000001</v>
      </c>
    </row>
    <row r="17" spans="1:18" ht="18">
      <c r="A17" s="254">
        <v>8</v>
      </c>
      <c r="B17" s="254" t="s">
        <v>186</v>
      </c>
      <c r="C17" s="255" t="s">
        <v>288</v>
      </c>
      <c r="D17" s="254" t="s">
        <v>206</v>
      </c>
      <c r="E17" s="254">
        <v>2</v>
      </c>
      <c r="F17" s="254">
        <v>0.56200000000000006</v>
      </c>
      <c r="G17" s="254"/>
      <c r="H17" s="270">
        <f t="shared" ref="H17:I21" si="6">F17*H$7</f>
        <v>1.3115113</v>
      </c>
      <c r="I17" s="270"/>
      <c r="J17" s="255"/>
      <c r="K17" s="254"/>
      <c r="L17" s="254"/>
      <c r="M17" s="254"/>
      <c r="N17" s="254"/>
      <c r="O17" s="270"/>
      <c r="P17" s="270">
        <f t="shared" si="2"/>
        <v>1.3115113</v>
      </c>
      <c r="Q17" s="270"/>
      <c r="R17" s="270">
        <f t="shared" si="1"/>
        <v>2.6230226000000001</v>
      </c>
    </row>
    <row r="18" spans="1:18" ht="36">
      <c r="A18" s="256">
        <v>9</v>
      </c>
      <c r="B18" s="275" t="s">
        <v>60</v>
      </c>
      <c r="C18" s="265" t="s">
        <v>563</v>
      </c>
      <c r="D18" s="256" t="s">
        <v>185</v>
      </c>
      <c r="E18" s="234">
        <v>1.9E-2</v>
      </c>
      <c r="F18" s="256">
        <v>9.86</v>
      </c>
      <c r="G18" s="256">
        <v>210.8</v>
      </c>
      <c r="H18" s="266">
        <f t="shared" si="6"/>
        <v>23.009788999999998</v>
      </c>
      <c r="I18" s="266">
        <f t="shared" si="6"/>
        <v>640.27338000000009</v>
      </c>
      <c r="J18" s="265"/>
      <c r="K18" s="256"/>
      <c r="L18" s="275"/>
      <c r="M18" s="256"/>
      <c r="N18" s="256"/>
      <c r="O18" s="266"/>
      <c r="P18" s="266">
        <f t="shared" si="2"/>
        <v>663.28316900000004</v>
      </c>
      <c r="Q18" s="266"/>
      <c r="R18" s="266">
        <f t="shared" si="1"/>
        <v>12.602380211</v>
      </c>
    </row>
    <row r="19" spans="1:18" ht="18">
      <c r="A19" s="259">
        <v>10</v>
      </c>
      <c r="B19" s="440" t="s">
        <v>880</v>
      </c>
      <c r="C19" s="446" t="s">
        <v>881</v>
      </c>
      <c r="D19" s="259" t="s">
        <v>53</v>
      </c>
      <c r="E19" s="260">
        <v>34.200000000000003</v>
      </c>
      <c r="F19" s="259"/>
      <c r="G19" s="259">
        <v>0.5</v>
      </c>
      <c r="H19" s="264"/>
      <c r="I19" s="264">
        <f t="shared" si="6"/>
        <v>1.518675</v>
      </c>
      <c r="J19" s="258"/>
      <c r="K19" s="259"/>
      <c r="L19" s="273"/>
      <c r="M19" s="259"/>
      <c r="N19" s="259"/>
      <c r="O19" s="261"/>
      <c r="P19" s="261">
        <f t="shared" si="2"/>
        <v>1.518675</v>
      </c>
      <c r="Q19" s="261"/>
      <c r="R19" s="261">
        <f t="shared" si="1"/>
        <v>51.938685000000007</v>
      </c>
    </row>
    <row r="20" spans="1:18" ht="54">
      <c r="A20" s="296">
        <v>11</v>
      </c>
      <c r="B20" s="296" t="s">
        <v>712</v>
      </c>
      <c r="C20" s="297" t="s">
        <v>714</v>
      </c>
      <c r="D20" s="296" t="s">
        <v>125</v>
      </c>
      <c r="E20" s="296">
        <v>40</v>
      </c>
      <c r="F20" s="296">
        <v>7.0000000000000007E-2</v>
      </c>
      <c r="G20" s="296">
        <v>7.0000000000000007E-2</v>
      </c>
      <c r="H20" s="298">
        <f t="shared" ref="H20:H21" si="7">F20*H$7</f>
        <v>0.16335550000000001</v>
      </c>
      <c r="I20" s="298">
        <f t="shared" si="6"/>
        <v>0.21261450000000001</v>
      </c>
      <c r="J20" s="297" t="s">
        <v>749</v>
      </c>
      <c r="K20" s="296" t="s">
        <v>125</v>
      </c>
      <c r="L20" s="296" t="s">
        <v>759</v>
      </c>
      <c r="M20" s="296">
        <v>1.01</v>
      </c>
      <c r="N20" s="296">
        <v>2</v>
      </c>
      <c r="O20" s="298">
        <f t="shared" ref="O20:O21" si="8">N20*M20*O$7</f>
        <v>2.3566127999999997</v>
      </c>
      <c r="P20" s="298">
        <f t="shared" si="2"/>
        <v>2.7325827999999999</v>
      </c>
      <c r="Q20" s="298">
        <f t="shared" ref="Q20:Q21" si="9">O20*E20</f>
        <v>94.264511999999996</v>
      </c>
      <c r="R20" s="298">
        <f t="shared" si="1"/>
        <v>109.30331199999999</v>
      </c>
    </row>
    <row r="21" spans="1:18" ht="54">
      <c r="A21" s="296">
        <v>12</v>
      </c>
      <c r="B21" s="296" t="s">
        <v>668</v>
      </c>
      <c r="C21" s="297" t="s">
        <v>713</v>
      </c>
      <c r="D21" s="296" t="s">
        <v>125</v>
      </c>
      <c r="E21" s="296">
        <v>15</v>
      </c>
      <c r="F21" s="296">
        <v>0.25</v>
      </c>
      <c r="G21" s="296">
        <v>0.16</v>
      </c>
      <c r="H21" s="298">
        <f t="shared" si="7"/>
        <v>0.5834125</v>
      </c>
      <c r="I21" s="298">
        <f t="shared" si="6"/>
        <v>0.48597600000000002</v>
      </c>
      <c r="J21" s="297" t="s">
        <v>748</v>
      </c>
      <c r="K21" s="296" t="s">
        <v>125</v>
      </c>
      <c r="L21" s="299" t="s">
        <v>760</v>
      </c>
      <c r="M21" s="296">
        <v>0.995</v>
      </c>
      <c r="N21" s="296">
        <v>3.46</v>
      </c>
      <c r="O21" s="298">
        <f t="shared" si="8"/>
        <v>4.0163915279999998</v>
      </c>
      <c r="P21" s="298">
        <f t="shared" si="2"/>
        <v>5.0857800280000003</v>
      </c>
      <c r="Q21" s="298">
        <f t="shared" si="9"/>
        <v>60.245872919999996</v>
      </c>
      <c r="R21" s="298">
        <f t="shared" si="1"/>
        <v>76.286700420000003</v>
      </c>
    </row>
    <row r="22" spans="1:18" ht="18">
      <c r="A22" s="97">
        <v>13</v>
      </c>
      <c r="B22" s="300" t="s">
        <v>715</v>
      </c>
      <c r="C22" s="301" t="s">
        <v>716</v>
      </c>
      <c r="D22" s="302" t="s">
        <v>114</v>
      </c>
      <c r="E22" s="303">
        <v>2</v>
      </c>
      <c r="F22" s="302">
        <v>0.77</v>
      </c>
      <c r="G22" s="302">
        <v>0.26</v>
      </c>
      <c r="H22" s="298">
        <f t="shared" ref="H22:I24" si="10">F22*H$7</f>
        <v>1.7969105000000001</v>
      </c>
      <c r="I22" s="298">
        <f t="shared" ref="I22" si="11">G22*I$7</f>
        <v>0.78971100000000005</v>
      </c>
      <c r="J22" s="301"/>
      <c r="K22" s="302"/>
      <c r="L22" s="305"/>
      <c r="M22" s="302"/>
      <c r="N22" s="302"/>
      <c r="O22" s="304"/>
      <c r="P22" s="304">
        <f t="shared" si="2"/>
        <v>2.5866215000000001</v>
      </c>
      <c r="Q22" s="304"/>
      <c r="R22" s="304">
        <f t="shared" si="1"/>
        <v>5.1732430000000003</v>
      </c>
    </row>
    <row r="23" spans="1:18" ht="36">
      <c r="A23" s="282">
        <v>14</v>
      </c>
      <c r="B23" s="282" t="s">
        <v>677</v>
      </c>
      <c r="C23" s="283" t="s">
        <v>680</v>
      </c>
      <c r="D23" s="282" t="s">
        <v>114</v>
      </c>
      <c r="E23" s="282">
        <v>6</v>
      </c>
      <c r="F23" s="282">
        <v>0.31</v>
      </c>
      <c r="G23" s="282">
        <v>0.31</v>
      </c>
      <c r="H23" s="109">
        <f t="shared" si="10"/>
        <v>0.72343150000000001</v>
      </c>
      <c r="I23" s="109">
        <f t="shared" si="10"/>
        <v>0.94157849999999998</v>
      </c>
      <c r="J23" s="283" t="s">
        <v>678</v>
      </c>
      <c r="K23" s="282" t="s">
        <v>114</v>
      </c>
      <c r="L23" s="282"/>
      <c r="M23" s="282">
        <v>1</v>
      </c>
      <c r="N23" s="282">
        <v>1.62</v>
      </c>
      <c r="O23" s="109">
        <f t="shared" ref="O23:O26" si="12">N23*M23*O$7</f>
        <v>1.8899568</v>
      </c>
      <c r="P23" s="109">
        <f t="shared" si="2"/>
        <v>3.5549667999999999</v>
      </c>
      <c r="Q23" s="109">
        <f t="shared" ref="Q23:Q26" si="13">O23*E23</f>
        <v>11.3397408</v>
      </c>
      <c r="R23" s="109">
        <f t="shared" si="1"/>
        <v>21.329800800000001</v>
      </c>
    </row>
    <row r="24" spans="1:18" ht="36">
      <c r="A24" s="282">
        <v>15</v>
      </c>
      <c r="B24" s="282" t="s">
        <v>675</v>
      </c>
      <c r="C24" s="283" t="s">
        <v>679</v>
      </c>
      <c r="D24" s="282" t="s">
        <v>114</v>
      </c>
      <c r="E24" s="282">
        <v>4</v>
      </c>
      <c r="F24" s="282">
        <v>0.39</v>
      </c>
      <c r="G24" s="282">
        <v>0.41</v>
      </c>
      <c r="H24" s="109">
        <f t="shared" si="10"/>
        <v>0.91012350000000009</v>
      </c>
      <c r="I24" s="109">
        <f t="shared" si="10"/>
        <v>1.2453135</v>
      </c>
      <c r="J24" s="283" t="s">
        <v>676</v>
      </c>
      <c r="K24" s="282" t="s">
        <v>114</v>
      </c>
      <c r="L24" s="146"/>
      <c r="M24" s="282">
        <v>1.2</v>
      </c>
      <c r="N24" s="282">
        <v>2.0699999999999998</v>
      </c>
      <c r="O24" s="109">
        <f t="shared" si="12"/>
        <v>2.897933759999999</v>
      </c>
      <c r="P24" s="109">
        <f t="shared" si="2"/>
        <v>5.0533707599999991</v>
      </c>
      <c r="Q24" s="109">
        <f t="shared" si="13"/>
        <v>11.591735039999996</v>
      </c>
      <c r="R24" s="109">
        <f t="shared" si="1"/>
        <v>20.213483039999996</v>
      </c>
    </row>
    <row r="25" spans="1:18" ht="36">
      <c r="A25" s="282">
        <v>16</v>
      </c>
      <c r="B25" s="146" t="s">
        <v>120</v>
      </c>
      <c r="C25" s="283" t="s">
        <v>684</v>
      </c>
      <c r="D25" s="282" t="s">
        <v>114</v>
      </c>
      <c r="E25" s="228">
        <v>4</v>
      </c>
      <c r="F25" s="282"/>
      <c r="G25" s="282"/>
      <c r="H25" s="109"/>
      <c r="I25" s="109"/>
      <c r="J25" s="283" t="s">
        <v>685</v>
      </c>
      <c r="K25" s="282" t="s">
        <v>114</v>
      </c>
      <c r="L25" s="146"/>
      <c r="M25" s="282">
        <v>1</v>
      </c>
      <c r="N25" s="282">
        <v>1.8</v>
      </c>
      <c r="O25" s="109">
        <f t="shared" si="12"/>
        <v>2.099952</v>
      </c>
      <c r="P25" s="109">
        <f t="shared" si="2"/>
        <v>2.099952</v>
      </c>
      <c r="Q25" s="109">
        <f t="shared" si="13"/>
        <v>8.3998080000000002</v>
      </c>
      <c r="R25" s="109">
        <f t="shared" si="1"/>
        <v>8.3998080000000002</v>
      </c>
    </row>
    <row r="26" spans="1:18" ht="36">
      <c r="A26" s="282">
        <v>17</v>
      </c>
      <c r="B26" s="146" t="s">
        <v>120</v>
      </c>
      <c r="C26" s="283" t="s">
        <v>717</v>
      </c>
      <c r="D26" s="282" t="s">
        <v>114</v>
      </c>
      <c r="E26" s="228">
        <v>6</v>
      </c>
      <c r="F26" s="282"/>
      <c r="G26" s="282"/>
      <c r="H26" s="109"/>
      <c r="I26" s="109"/>
      <c r="J26" s="283" t="s">
        <v>681</v>
      </c>
      <c r="K26" s="282" t="s">
        <v>114</v>
      </c>
      <c r="L26" s="146"/>
      <c r="M26" s="282">
        <v>1</v>
      </c>
      <c r="N26" s="282">
        <v>0.35</v>
      </c>
      <c r="O26" s="109">
        <f t="shared" si="12"/>
        <v>0.40832399999999996</v>
      </c>
      <c r="P26" s="109">
        <f t="shared" si="2"/>
        <v>0.40832399999999996</v>
      </c>
      <c r="Q26" s="109">
        <f t="shared" si="13"/>
        <v>2.4499439999999999</v>
      </c>
      <c r="R26" s="109">
        <f t="shared" si="1"/>
        <v>2.4499439999999999</v>
      </c>
    </row>
    <row r="27" spans="1:18" ht="36">
      <c r="A27" s="306">
        <v>18</v>
      </c>
      <c r="B27" s="307" t="s">
        <v>718</v>
      </c>
      <c r="C27" s="308" t="s">
        <v>719</v>
      </c>
      <c r="D27" s="306" t="s">
        <v>114</v>
      </c>
      <c r="E27" s="306">
        <v>1</v>
      </c>
      <c r="F27" s="306">
        <f>0.231*0.5</f>
        <v>0.11550000000000001</v>
      </c>
      <c r="G27" s="306">
        <f>0.151*0.5</f>
        <v>7.5499999999999998E-2</v>
      </c>
      <c r="H27" s="309">
        <f>F27*H$7</f>
        <v>0.269536575</v>
      </c>
      <c r="I27" s="309">
        <f>G27*I$7</f>
        <v>0.22931992499999998</v>
      </c>
      <c r="J27" s="308"/>
      <c r="K27" s="306"/>
      <c r="L27" s="306"/>
      <c r="M27" s="306"/>
      <c r="N27" s="310"/>
      <c r="O27" s="309"/>
      <c r="P27" s="309">
        <f t="shared" si="2"/>
        <v>0.49885649999999998</v>
      </c>
      <c r="Q27" s="309"/>
      <c r="R27" s="309">
        <f t="shared" si="1"/>
        <v>0.49885649999999998</v>
      </c>
    </row>
    <row r="28" spans="1:18" ht="36">
      <c r="A28" s="311">
        <v>19</v>
      </c>
      <c r="B28" s="306" t="s">
        <v>120</v>
      </c>
      <c r="C28" s="308" t="s">
        <v>720</v>
      </c>
      <c r="D28" s="306" t="s">
        <v>114</v>
      </c>
      <c r="E28" s="306">
        <v>1</v>
      </c>
      <c r="F28" s="306"/>
      <c r="G28" s="306"/>
      <c r="H28" s="309"/>
      <c r="I28" s="309"/>
      <c r="J28" s="308" t="s">
        <v>721</v>
      </c>
      <c r="K28" s="306" t="s">
        <v>114</v>
      </c>
      <c r="L28" s="312"/>
      <c r="M28" s="306">
        <v>1</v>
      </c>
      <c r="N28" s="313">
        <v>2.2000000000000002</v>
      </c>
      <c r="O28" s="309">
        <f>N28*M28*O$7</f>
        <v>2.566608</v>
      </c>
      <c r="P28" s="309">
        <f t="shared" si="2"/>
        <v>2.566608</v>
      </c>
      <c r="Q28" s="309">
        <f>O28*E28</f>
        <v>2.566608</v>
      </c>
      <c r="R28" s="309">
        <f t="shared" si="1"/>
        <v>2.566608</v>
      </c>
    </row>
    <row r="29" spans="1:18" s="251" customFormat="1" ht="36">
      <c r="A29" s="296">
        <v>20</v>
      </c>
      <c r="B29" s="327" t="s">
        <v>761</v>
      </c>
      <c r="C29" s="297" t="s">
        <v>762</v>
      </c>
      <c r="D29" s="296" t="s">
        <v>114</v>
      </c>
      <c r="E29" s="296">
        <v>1</v>
      </c>
      <c r="F29" s="296">
        <f>0.59*1.5</f>
        <v>0.88500000000000001</v>
      </c>
      <c r="G29" s="296">
        <f>0.02*1.5</f>
        <v>0.03</v>
      </c>
      <c r="H29" s="298">
        <f t="shared" ref="H29" si="14">F29*H$7</f>
        <v>2.0652802499999998</v>
      </c>
      <c r="I29" s="298">
        <f t="shared" ref="I29" si="15">G29*I$7</f>
        <v>9.1120499999999993E-2</v>
      </c>
      <c r="J29" s="297"/>
      <c r="K29" s="296"/>
      <c r="L29" s="299"/>
      <c r="M29" s="296"/>
      <c r="N29" s="296"/>
      <c r="O29" s="298"/>
      <c r="P29" s="298">
        <f t="shared" ref="P29" si="16">H29+I29+O29</f>
        <v>2.15640075</v>
      </c>
      <c r="Q29" s="298"/>
      <c r="R29" s="298">
        <f t="shared" ref="R29" si="17">P29*E29</f>
        <v>2.15640075</v>
      </c>
    </row>
    <row r="30" spans="1:18" ht="36">
      <c r="A30" s="296">
        <v>21</v>
      </c>
      <c r="B30" s="296" t="s">
        <v>120</v>
      </c>
      <c r="C30" s="314" t="s">
        <v>689</v>
      </c>
      <c r="D30" s="296" t="s">
        <v>125</v>
      </c>
      <c r="E30" s="296">
        <v>55</v>
      </c>
      <c r="F30" s="296"/>
      <c r="G30" s="296"/>
      <c r="H30" s="296"/>
      <c r="I30" s="296"/>
      <c r="J30" s="314" t="s">
        <v>690</v>
      </c>
      <c r="K30" s="296" t="s">
        <v>125</v>
      </c>
      <c r="L30" s="296"/>
      <c r="M30" s="296">
        <v>1</v>
      </c>
      <c r="N30" s="296">
        <v>6.5000000000000002E-2</v>
      </c>
      <c r="O30" s="298">
        <f t="shared" ref="O30:O33" si="18">N30*M30*O$7</f>
        <v>7.5831599999999999E-2</v>
      </c>
      <c r="P30" s="298">
        <f t="shared" si="2"/>
        <v>7.5831599999999999E-2</v>
      </c>
      <c r="Q30" s="298">
        <f t="shared" ref="Q30:Q33" si="19">O30*E30</f>
        <v>4.1707380000000001</v>
      </c>
      <c r="R30" s="298">
        <f t="shared" si="1"/>
        <v>4.1707380000000001</v>
      </c>
    </row>
    <row r="31" spans="1:18" ht="36">
      <c r="A31" s="302">
        <v>22</v>
      </c>
      <c r="B31" s="300" t="s">
        <v>120</v>
      </c>
      <c r="C31" s="301" t="s">
        <v>725</v>
      </c>
      <c r="D31" s="302" t="s">
        <v>114</v>
      </c>
      <c r="E31" s="303">
        <v>1</v>
      </c>
      <c r="F31" s="302"/>
      <c r="G31" s="302"/>
      <c r="H31" s="304"/>
      <c r="I31" s="304"/>
      <c r="J31" s="301" t="s">
        <v>722</v>
      </c>
      <c r="K31" s="302" t="s">
        <v>114</v>
      </c>
      <c r="L31" s="300"/>
      <c r="M31" s="302">
        <v>1</v>
      </c>
      <c r="N31" s="296">
        <v>2.1</v>
      </c>
      <c r="O31" s="304">
        <f t="shared" si="18"/>
        <v>2.4499439999999999</v>
      </c>
      <c r="P31" s="304">
        <f t="shared" si="2"/>
        <v>2.4499439999999999</v>
      </c>
      <c r="Q31" s="304">
        <f t="shared" si="19"/>
        <v>2.4499439999999999</v>
      </c>
      <c r="R31" s="304">
        <f t="shared" si="1"/>
        <v>2.4499439999999999</v>
      </c>
    </row>
    <row r="32" spans="1:18" ht="36">
      <c r="A32" s="296">
        <v>23</v>
      </c>
      <c r="B32" s="300" t="s">
        <v>120</v>
      </c>
      <c r="C32" s="301" t="s">
        <v>724</v>
      </c>
      <c r="D32" s="302" t="s">
        <v>114</v>
      </c>
      <c r="E32" s="303">
        <v>1</v>
      </c>
      <c r="F32" s="302"/>
      <c r="G32" s="302"/>
      <c r="H32" s="304"/>
      <c r="I32" s="304"/>
      <c r="J32" s="301" t="s">
        <v>723</v>
      </c>
      <c r="K32" s="302" t="s">
        <v>114</v>
      </c>
      <c r="L32" s="300"/>
      <c r="M32" s="302">
        <v>1</v>
      </c>
      <c r="N32" s="302">
        <v>1.1000000000000001</v>
      </c>
      <c r="O32" s="304">
        <f t="shared" si="18"/>
        <v>1.283304</v>
      </c>
      <c r="P32" s="304">
        <f t="shared" si="2"/>
        <v>1.283304</v>
      </c>
      <c r="Q32" s="304">
        <f t="shared" si="19"/>
        <v>1.283304</v>
      </c>
      <c r="R32" s="304">
        <f t="shared" si="1"/>
        <v>1.283304</v>
      </c>
    </row>
    <row r="33" spans="1:18" ht="36">
      <c r="A33" s="296">
        <v>24</v>
      </c>
      <c r="B33" s="315" t="s">
        <v>726</v>
      </c>
      <c r="C33" s="297" t="s">
        <v>727</v>
      </c>
      <c r="D33" s="296" t="s">
        <v>114</v>
      </c>
      <c r="E33" s="296">
        <v>1</v>
      </c>
      <c r="F33" s="296">
        <v>1.31</v>
      </c>
      <c r="G33" s="296">
        <v>0.09</v>
      </c>
      <c r="H33" s="298">
        <f t="shared" ref="H33:I33" si="20">F33*H$7</f>
        <v>3.0570815000000002</v>
      </c>
      <c r="I33" s="298">
        <f t="shared" si="20"/>
        <v>0.27336149999999998</v>
      </c>
      <c r="J33" s="297" t="s">
        <v>728</v>
      </c>
      <c r="K33" s="296" t="s">
        <v>114</v>
      </c>
      <c r="L33" s="296"/>
      <c r="M33" s="296">
        <v>1</v>
      </c>
      <c r="N33" s="296">
        <v>35</v>
      </c>
      <c r="O33" s="298">
        <f t="shared" si="18"/>
        <v>40.8324</v>
      </c>
      <c r="P33" s="298">
        <f t="shared" si="2"/>
        <v>44.162843000000002</v>
      </c>
      <c r="Q33" s="298">
        <f t="shared" si="19"/>
        <v>40.8324</v>
      </c>
      <c r="R33" s="298">
        <f t="shared" si="1"/>
        <v>44.162843000000002</v>
      </c>
    </row>
    <row r="34" spans="1:18" ht="18">
      <c r="A34" s="794">
        <v>25</v>
      </c>
      <c r="B34" s="796" t="s">
        <v>428</v>
      </c>
      <c r="C34" s="790" t="s">
        <v>478</v>
      </c>
      <c r="D34" s="788" t="s">
        <v>411</v>
      </c>
      <c r="E34" s="788">
        <v>0.34</v>
      </c>
      <c r="F34" s="788">
        <v>5.14</v>
      </c>
      <c r="G34" s="788">
        <v>2.5299999999999998</v>
      </c>
      <c r="H34" s="786">
        <f t="shared" ref="H34:I34" si="21">F34*H$7</f>
        <v>11.994961</v>
      </c>
      <c r="I34" s="786">
        <f t="shared" si="21"/>
        <v>7.6844954999999997</v>
      </c>
      <c r="J34" s="244" t="s">
        <v>162</v>
      </c>
      <c r="K34" s="242" t="s">
        <v>411</v>
      </c>
      <c r="L34" s="257" t="s">
        <v>160</v>
      </c>
      <c r="M34" s="242">
        <v>0.52400000000000002</v>
      </c>
      <c r="N34" s="134">
        <v>29.22</v>
      </c>
      <c r="O34" s="784">
        <f>((N34*M34)/1.02+(N35*M35))*O$7</f>
        <v>21.29285858908235</v>
      </c>
      <c r="P34" s="782">
        <f t="shared" ref="P34:P47" si="22">H34+I34+O34</f>
        <v>40.97231508908235</v>
      </c>
      <c r="Q34" s="782">
        <f t="shared" ref="Q34:Q42" si="23">O34*E34</f>
        <v>7.2395719202879993</v>
      </c>
      <c r="R34" s="782">
        <f t="shared" ref="R34:R47" si="24">P34*E34</f>
        <v>13.930587130288</v>
      </c>
    </row>
    <row r="35" spans="1:18" ht="18">
      <c r="A35" s="795"/>
      <c r="B35" s="797"/>
      <c r="C35" s="791"/>
      <c r="D35" s="789"/>
      <c r="E35" s="789"/>
      <c r="F35" s="789"/>
      <c r="G35" s="789"/>
      <c r="H35" s="787"/>
      <c r="I35" s="787"/>
      <c r="J35" s="248" t="s">
        <v>430</v>
      </c>
      <c r="K35" s="249" t="s">
        <v>414</v>
      </c>
      <c r="L35" s="275" t="s">
        <v>501</v>
      </c>
      <c r="M35" s="249">
        <v>1.0999999999999999E-2</v>
      </c>
      <c r="N35" s="133">
        <v>294.58</v>
      </c>
      <c r="O35" s="785"/>
      <c r="P35" s="783"/>
      <c r="Q35" s="783"/>
      <c r="R35" s="783"/>
    </row>
    <row r="36" spans="1:18" ht="36">
      <c r="A36" s="282">
        <v>26</v>
      </c>
      <c r="B36" s="146" t="s">
        <v>120</v>
      </c>
      <c r="C36" s="283" t="s">
        <v>701</v>
      </c>
      <c r="D36" s="282" t="s">
        <v>114</v>
      </c>
      <c r="E36" s="228">
        <v>1</v>
      </c>
      <c r="F36" s="282"/>
      <c r="G36" s="282"/>
      <c r="H36" s="109"/>
      <c r="I36" s="109"/>
      <c r="J36" s="283" t="s">
        <v>433</v>
      </c>
      <c r="K36" s="282" t="s">
        <v>114</v>
      </c>
      <c r="L36" s="229" t="s">
        <v>609</v>
      </c>
      <c r="M36" s="282">
        <v>1</v>
      </c>
      <c r="N36" s="282">
        <v>19.170000000000002</v>
      </c>
      <c r="O36" s="109">
        <f t="shared" ref="O36:O39" si="25">N36*M36*O$7</f>
        <v>22.3644888</v>
      </c>
      <c r="P36" s="109">
        <f t="shared" si="22"/>
        <v>22.3644888</v>
      </c>
      <c r="Q36" s="109">
        <f t="shared" si="23"/>
        <v>22.3644888</v>
      </c>
      <c r="R36" s="109">
        <f t="shared" si="24"/>
        <v>22.3644888</v>
      </c>
    </row>
    <row r="37" spans="1:18" ht="36">
      <c r="A37" s="282">
        <v>27</v>
      </c>
      <c r="B37" s="146" t="s">
        <v>120</v>
      </c>
      <c r="C37" s="283" t="s">
        <v>702</v>
      </c>
      <c r="D37" s="282" t="s">
        <v>114</v>
      </c>
      <c r="E37" s="228">
        <v>1</v>
      </c>
      <c r="F37" s="282"/>
      <c r="G37" s="282"/>
      <c r="H37" s="109"/>
      <c r="I37" s="109"/>
      <c r="J37" s="283" t="s">
        <v>433</v>
      </c>
      <c r="K37" s="282" t="s">
        <v>114</v>
      </c>
      <c r="L37" s="229" t="s">
        <v>738</v>
      </c>
      <c r="M37" s="282">
        <v>1</v>
      </c>
      <c r="N37" s="282">
        <v>25</v>
      </c>
      <c r="O37" s="109">
        <f t="shared" si="25"/>
        <v>29.165999999999997</v>
      </c>
      <c r="P37" s="109">
        <f t="shared" si="22"/>
        <v>29.165999999999997</v>
      </c>
      <c r="Q37" s="109">
        <f t="shared" si="23"/>
        <v>29.165999999999997</v>
      </c>
      <c r="R37" s="109">
        <f t="shared" si="24"/>
        <v>29.165999999999997</v>
      </c>
    </row>
    <row r="38" spans="1:18" ht="36">
      <c r="A38" s="282">
        <v>28</v>
      </c>
      <c r="B38" s="146" t="s">
        <v>120</v>
      </c>
      <c r="C38" s="283" t="s">
        <v>703</v>
      </c>
      <c r="D38" s="282" t="s">
        <v>114</v>
      </c>
      <c r="E38" s="228">
        <v>1</v>
      </c>
      <c r="F38" s="282"/>
      <c r="G38" s="282"/>
      <c r="H38" s="109"/>
      <c r="I38" s="109"/>
      <c r="J38" s="283" t="s">
        <v>434</v>
      </c>
      <c r="K38" s="282" t="s">
        <v>114</v>
      </c>
      <c r="L38" s="146" t="s">
        <v>662</v>
      </c>
      <c r="M38" s="254">
        <v>1</v>
      </c>
      <c r="N38" s="254">
        <v>82.22</v>
      </c>
      <c r="O38" s="109">
        <f t="shared" si="25"/>
        <v>95.921140799999989</v>
      </c>
      <c r="P38" s="109">
        <f t="shared" si="22"/>
        <v>95.921140799999989</v>
      </c>
      <c r="Q38" s="109">
        <f t="shared" si="23"/>
        <v>95.921140799999989</v>
      </c>
      <c r="R38" s="109">
        <f t="shared" si="24"/>
        <v>95.921140799999989</v>
      </c>
    </row>
    <row r="39" spans="1:18" ht="36">
      <c r="A39" s="282">
        <v>29</v>
      </c>
      <c r="B39" s="146" t="s">
        <v>120</v>
      </c>
      <c r="C39" s="283" t="s">
        <v>704</v>
      </c>
      <c r="D39" s="282" t="s">
        <v>114</v>
      </c>
      <c r="E39" s="228">
        <v>1</v>
      </c>
      <c r="F39" s="282"/>
      <c r="G39" s="282"/>
      <c r="H39" s="109"/>
      <c r="I39" s="109"/>
      <c r="J39" s="283" t="s">
        <v>655</v>
      </c>
      <c r="K39" s="282" t="s">
        <v>114</v>
      </c>
      <c r="L39" s="146" t="s">
        <v>661</v>
      </c>
      <c r="M39" s="254">
        <v>1</v>
      </c>
      <c r="N39" s="254">
        <v>25</v>
      </c>
      <c r="O39" s="109">
        <f t="shared" si="25"/>
        <v>29.165999999999997</v>
      </c>
      <c r="P39" s="109">
        <f t="shared" si="22"/>
        <v>29.165999999999997</v>
      </c>
      <c r="Q39" s="109">
        <f t="shared" si="23"/>
        <v>29.165999999999997</v>
      </c>
      <c r="R39" s="109">
        <f t="shared" si="24"/>
        <v>29.165999999999997</v>
      </c>
    </row>
    <row r="40" spans="1:18" ht="36">
      <c r="A40" s="242">
        <v>30</v>
      </c>
      <c r="B40" s="243" t="s">
        <v>425</v>
      </c>
      <c r="C40" s="244" t="s">
        <v>426</v>
      </c>
      <c r="D40" s="242" t="s">
        <v>411</v>
      </c>
      <c r="E40" s="242">
        <v>0.2</v>
      </c>
      <c r="F40" s="242">
        <v>1.82</v>
      </c>
      <c r="G40" s="242">
        <v>1.06</v>
      </c>
      <c r="H40" s="101">
        <f t="shared" ref="H40:I47" si="26">F40*H$7</f>
        <v>4.2472430000000001</v>
      </c>
      <c r="I40" s="101">
        <f t="shared" si="26"/>
        <v>3.2195910000000003</v>
      </c>
      <c r="J40" s="247" t="s">
        <v>427</v>
      </c>
      <c r="K40" s="134" t="s">
        <v>411</v>
      </c>
      <c r="L40" s="134" t="s">
        <v>497</v>
      </c>
      <c r="M40" s="134">
        <v>1.02</v>
      </c>
      <c r="N40" s="134">
        <v>4</v>
      </c>
      <c r="O40" s="245">
        <f>N40*M40*O$7</f>
        <v>4.7598911999999993</v>
      </c>
      <c r="P40" s="245">
        <f t="shared" si="22"/>
        <v>12.226725200000001</v>
      </c>
      <c r="Q40" s="245">
        <f t="shared" si="23"/>
        <v>0.95197823999999986</v>
      </c>
      <c r="R40" s="245">
        <f t="shared" si="24"/>
        <v>2.4453450400000003</v>
      </c>
    </row>
    <row r="41" spans="1:18" ht="36">
      <c r="A41" s="134">
        <v>31</v>
      </c>
      <c r="B41" s="162" t="s">
        <v>705</v>
      </c>
      <c r="C41" s="283" t="s">
        <v>706</v>
      </c>
      <c r="D41" s="282" t="s">
        <v>53</v>
      </c>
      <c r="E41" s="288">
        <v>1.2800000000000001E-2</v>
      </c>
      <c r="F41" s="282">
        <v>16.2</v>
      </c>
      <c r="G41" s="282">
        <v>4</v>
      </c>
      <c r="H41" s="109">
        <f t="shared" si="26"/>
        <v>37.805129999999998</v>
      </c>
      <c r="I41" s="109">
        <f t="shared" si="26"/>
        <v>12.1494</v>
      </c>
      <c r="J41" s="287" t="s">
        <v>270</v>
      </c>
      <c r="K41" s="282" t="s">
        <v>116</v>
      </c>
      <c r="L41" s="257" t="s">
        <v>499</v>
      </c>
      <c r="M41" s="282">
        <v>10</v>
      </c>
      <c r="N41" s="134">
        <v>0.95</v>
      </c>
      <c r="O41" s="292">
        <f t="shared" ref="O41:O42" si="27">N41*M41*O$7</f>
        <v>11.083079999999999</v>
      </c>
      <c r="P41" s="109">
        <f t="shared" si="22"/>
        <v>61.037610000000001</v>
      </c>
      <c r="Q41" s="109">
        <f t="shared" si="23"/>
        <v>0.14186342399999999</v>
      </c>
      <c r="R41" s="109">
        <f t="shared" si="24"/>
        <v>0.78128140800000001</v>
      </c>
    </row>
    <row r="42" spans="1:18" ht="36">
      <c r="A42" s="282">
        <v>32</v>
      </c>
      <c r="B42" s="146" t="s">
        <v>120</v>
      </c>
      <c r="C42" s="283" t="s">
        <v>708</v>
      </c>
      <c r="D42" s="282" t="s">
        <v>125</v>
      </c>
      <c r="E42" s="228">
        <v>3</v>
      </c>
      <c r="F42" s="282"/>
      <c r="G42" s="282"/>
      <c r="H42" s="109"/>
      <c r="I42" s="109"/>
      <c r="J42" s="283" t="s">
        <v>709</v>
      </c>
      <c r="K42" s="282" t="s">
        <v>125</v>
      </c>
      <c r="L42" s="162" t="s">
        <v>739</v>
      </c>
      <c r="M42" s="134">
        <v>1</v>
      </c>
      <c r="N42" s="134">
        <v>1.1499999999999999</v>
      </c>
      <c r="O42" s="109">
        <f t="shared" si="27"/>
        <v>1.3416359999999998</v>
      </c>
      <c r="P42" s="109">
        <f t="shared" si="22"/>
        <v>1.3416359999999998</v>
      </c>
      <c r="Q42" s="109">
        <f t="shared" si="23"/>
        <v>4.0249079999999999</v>
      </c>
      <c r="R42" s="109">
        <f t="shared" si="24"/>
        <v>4.0249079999999999</v>
      </c>
    </row>
    <row r="43" spans="1:18" ht="36">
      <c r="A43" s="134">
        <v>33</v>
      </c>
      <c r="B43" s="134" t="s">
        <v>350</v>
      </c>
      <c r="C43" s="284" t="s">
        <v>707</v>
      </c>
      <c r="D43" s="282" t="s">
        <v>53</v>
      </c>
      <c r="E43" s="282">
        <v>6.0499999999999998E-3</v>
      </c>
      <c r="F43" s="282">
        <v>12.2</v>
      </c>
      <c r="G43" s="282">
        <v>15.4</v>
      </c>
      <c r="H43" s="109">
        <f t="shared" si="26"/>
        <v>28.47053</v>
      </c>
      <c r="I43" s="109">
        <f t="shared" si="26"/>
        <v>46.775190000000002</v>
      </c>
      <c r="J43" s="109"/>
      <c r="K43" s="282"/>
      <c r="L43" s="282"/>
      <c r="M43" s="282"/>
      <c r="N43" s="282"/>
      <c r="O43" s="109"/>
      <c r="P43" s="109">
        <f t="shared" si="22"/>
        <v>75.245720000000006</v>
      </c>
      <c r="Q43" s="109"/>
      <c r="R43" s="109">
        <f t="shared" si="24"/>
        <v>0.45523660600000004</v>
      </c>
    </row>
    <row r="44" spans="1:18" ht="18">
      <c r="A44" s="302">
        <v>34</v>
      </c>
      <c r="B44" s="305" t="s">
        <v>750</v>
      </c>
      <c r="C44" s="301" t="s">
        <v>752</v>
      </c>
      <c r="D44" s="302" t="s">
        <v>751</v>
      </c>
      <c r="E44" s="298">
        <f>0.3*0.3*0.2*4</f>
        <v>7.1999999999999995E-2</v>
      </c>
      <c r="F44" s="302">
        <v>2.4</v>
      </c>
      <c r="G44" s="302">
        <v>1.1000000000000001</v>
      </c>
      <c r="H44" s="109">
        <f t="shared" si="26"/>
        <v>5.6007600000000002</v>
      </c>
      <c r="I44" s="109">
        <f t="shared" si="26"/>
        <v>3.3410850000000001</v>
      </c>
      <c r="J44" s="301"/>
      <c r="K44" s="325"/>
      <c r="L44" s="300"/>
      <c r="M44" s="302"/>
      <c r="N44" s="302"/>
      <c r="O44" s="304"/>
      <c r="P44" s="304">
        <f t="shared" si="22"/>
        <v>8.9418450000000007</v>
      </c>
      <c r="Q44" s="304"/>
      <c r="R44" s="304">
        <f t="shared" si="24"/>
        <v>0.64381284000000005</v>
      </c>
    </row>
    <row r="45" spans="1:18" s="251" customFormat="1" ht="54">
      <c r="A45" s="134">
        <v>35</v>
      </c>
      <c r="B45" s="134" t="s">
        <v>668</v>
      </c>
      <c r="C45" s="247" t="s">
        <v>756</v>
      </c>
      <c r="D45" s="320" t="s">
        <v>125</v>
      </c>
      <c r="E45" s="134">
        <v>8</v>
      </c>
      <c r="F45" s="134">
        <v>0.25</v>
      </c>
      <c r="G45" s="134">
        <v>0.16</v>
      </c>
      <c r="H45" s="241">
        <f t="shared" si="26"/>
        <v>0.5834125</v>
      </c>
      <c r="I45" s="241">
        <f t="shared" si="26"/>
        <v>0.48597600000000002</v>
      </c>
      <c r="J45" s="247" t="s">
        <v>757</v>
      </c>
      <c r="K45" s="320" t="s">
        <v>125</v>
      </c>
      <c r="L45" s="162" t="s">
        <v>758</v>
      </c>
      <c r="M45" s="134">
        <v>0.995</v>
      </c>
      <c r="N45" s="134">
        <v>1.33</v>
      </c>
      <c r="O45" s="326">
        <f>N45*M45*O$7</f>
        <v>1.5438730439999999</v>
      </c>
      <c r="P45" s="326">
        <f t="shared" si="22"/>
        <v>2.6132615440000002</v>
      </c>
      <c r="Q45" s="326">
        <f t="shared" ref="Q45:Q47" si="28">O45*E45</f>
        <v>12.350984351999999</v>
      </c>
      <c r="R45" s="326">
        <f t="shared" si="24"/>
        <v>20.906092352000002</v>
      </c>
    </row>
    <row r="46" spans="1:18" s="251" customFormat="1" ht="36">
      <c r="A46" s="302">
        <v>36</v>
      </c>
      <c r="B46" s="300" t="s">
        <v>753</v>
      </c>
      <c r="C46" s="301" t="s">
        <v>754</v>
      </c>
      <c r="D46" s="302" t="s">
        <v>51</v>
      </c>
      <c r="E46" s="304">
        <v>0.04</v>
      </c>
      <c r="F46" s="302">
        <v>1.98</v>
      </c>
      <c r="G46" s="302">
        <v>0.45</v>
      </c>
      <c r="H46" s="109">
        <f t="shared" si="26"/>
        <v>4.6206269999999998</v>
      </c>
      <c r="I46" s="109">
        <f t="shared" si="26"/>
        <v>1.3668075</v>
      </c>
      <c r="J46" s="301" t="s">
        <v>301</v>
      </c>
      <c r="K46" s="302" t="s">
        <v>116</v>
      </c>
      <c r="L46" s="300" t="s">
        <v>755</v>
      </c>
      <c r="M46" s="302">
        <v>37.6</v>
      </c>
      <c r="N46" s="302">
        <v>10</v>
      </c>
      <c r="O46" s="304">
        <f>N46*M46*O$7</f>
        <v>438.65663999999998</v>
      </c>
      <c r="P46" s="324">
        <f t="shared" si="22"/>
        <v>444.64407449999999</v>
      </c>
      <c r="Q46" s="304">
        <f t="shared" si="28"/>
        <v>17.546265599999998</v>
      </c>
      <c r="R46" s="304">
        <f t="shared" si="24"/>
        <v>17.785762980000001</v>
      </c>
    </row>
    <row r="47" spans="1:18" s="251" customFormat="1" ht="36">
      <c r="A47" s="296">
        <v>37</v>
      </c>
      <c r="B47" s="299" t="s">
        <v>258</v>
      </c>
      <c r="C47" s="297" t="s">
        <v>745</v>
      </c>
      <c r="D47" s="296" t="s">
        <v>51</v>
      </c>
      <c r="E47" s="296">
        <v>0.04</v>
      </c>
      <c r="F47" s="296">
        <v>14.5</v>
      </c>
      <c r="G47" s="296">
        <v>1.5</v>
      </c>
      <c r="H47" s="109">
        <f t="shared" si="26"/>
        <v>33.837924999999998</v>
      </c>
      <c r="I47" s="109">
        <f t="shared" si="26"/>
        <v>4.556025</v>
      </c>
      <c r="J47" s="297" t="s">
        <v>746</v>
      </c>
      <c r="K47" s="296" t="s">
        <v>53</v>
      </c>
      <c r="L47" s="256" t="s">
        <v>546</v>
      </c>
      <c r="M47" s="296">
        <v>0.24</v>
      </c>
      <c r="N47" s="296">
        <v>5.0000000000000001E-4</v>
      </c>
      <c r="O47" s="328">
        <f>N47*M47*O$7</f>
        <v>1.3999679999999998E-4</v>
      </c>
      <c r="P47" s="298">
        <f t="shared" si="22"/>
        <v>38.394089996799998</v>
      </c>
      <c r="Q47" s="329">
        <f t="shared" si="28"/>
        <v>5.5998719999999996E-6</v>
      </c>
      <c r="R47" s="298">
        <f t="shared" si="24"/>
        <v>1.5357635998720001</v>
      </c>
    </row>
    <row r="48" spans="1:18" ht="36">
      <c r="A48" s="256">
        <v>38</v>
      </c>
      <c r="B48" s="275" t="s">
        <v>120</v>
      </c>
      <c r="C48" s="283" t="s">
        <v>710</v>
      </c>
      <c r="D48" s="256" t="s">
        <v>114</v>
      </c>
      <c r="E48" s="256">
        <v>4</v>
      </c>
      <c r="F48" s="256"/>
      <c r="G48" s="256"/>
      <c r="H48" s="266"/>
      <c r="I48" s="266"/>
      <c r="J48" s="265" t="s">
        <v>182</v>
      </c>
      <c r="K48" s="256" t="s">
        <v>114</v>
      </c>
      <c r="L48" s="257"/>
      <c r="M48" s="256">
        <v>1</v>
      </c>
      <c r="N48" s="256">
        <v>0.73</v>
      </c>
      <c r="O48" s="266">
        <f t="shared" ref="O48" si="29">N48*M48*O$7</f>
        <v>0.85164719999999994</v>
      </c>
      <c r="P48" s="266">
        <f t="shared" ref="P48" si="30">H48+I48+O48</f>
        <v>0.85164719999999994</v>
      </c>
      <c r="Q48" s="266">
        <f t="shared" ref="Q48" si="31">O48*E48</f>
        <v>3.4065887999999998</v>
      </c>
      <c r="R48" s="266">
        <f t="shared" ref="R48" si="32">P48*E48</f>
        <v>3.4065887999999998</v>
      </c>
    </row>
    <row r="49" spans="1:18" ht="18">
      <c r="A49" s="251"/>
      <c r="B49" s="251"/>
      <c r="C49" s="276" t="s">
        <v>62</v>
      </c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106">
        <f>SUM(R10:R48)</f>
        <v>745.86847038915982</v>
      </c>
    </row>
    <row r="50" spans="1:18" ht="18">
      <c r="A50" s="252"/>
      <c r="B50" s="252"/>
      <c r="C50" s="276" t="s">
        <v>63</v>
      </c>
      <c r="D50" s="276"/>
      <c r="E50" s="276"/>
      <c r="F50" s="276"/>
      <c r="G50" s="276"/>
      <c r="H50" s="276"/>
      <c r="I50" s="276"/>
      <c r="J50" s="262"/>
      <c r="K50" s="276"/>
      <c r="L50" s="276"/>
      <c r="M50" s="276"/>
      <c r="N50" s="276"/>
      <c r="O50" s="276"/>
      <c r="P50" s="276"/>
      <c r="Q50" s="276"/>
      <c r="R50" s="280">
        <f>R49*13.3%</f>
        <v>99.20050656175826</v>
      </c>
    </row>
    <row r="51" spans="1:18" ht="18">
      <c r="A51" s="252"/>
      <c r="B51" s="252"/>
      <c r="C51" s="276" t="s">
        <v>62</v>
      </c>
      <c r="D51" s="276"/>
      <c r="E51" s="276"/>
      <c r="F51" s="276"/>
      <c r="G51" s="276"/>
      <c r="H51" s="276"/>
      <c r="I51" s="276"/>
      <c r="J51" s="262"/>
      <c r="K51" s="276"/>
      <c r="L51" s="276"/>
      <c r="M51" s="276"/>
      <c r="N51" s="276"/>
      <c r="O51" s="276"/>
      <c r="P51" s="276"/>
      <c r="Q51" s="276"/>
      <c r="R51" s="280">
        <f>R49+R50</f>
        <v>845.06897695091811</v>
      </c>
    </row>
    <row r="52" spans="1:18" ht="18">
      <c r="A52" s="252"/>
      <c r="B52" s="252"/>
      <c r="C52" s="276" t="s">
        <v>64</v>
      </c>
      <c r="D52" s="276"/>
      <c r="E52" s="276"/>
      <c r="F52" s="276"/>
      <c r="G52" s="276"/>
      <c r="H52" s="277"/>
      <c r="I52" s="277"/>
      <c r="J52" s="262"/>
      <c r="K52" s="276"/>
      <c r="L52" s="276"/>
      <c r="M52" s="276"/>
      <c r="N52" s="276"/>
      <c r="O52" s="277"/>
      <c r="P52" s="277"/>
      <c r="Q52" s="277"/>
      <c r="R52" s="280">
        <f>R51*11%</f>
        <v>92.957587464600991</v>
      </c>
    </row>
    <row r="53" spans="1:18" ht="18">
      <c r="A53" s="252"/>
      <c r="B53" s="252"/>
      <c r="C53" s="276" t="s">
        <v>62</v>
      </c>
      <c r="D53" s="276"/>
      <c r="E53" s="276"/>
      <c r="F53" s="276"/>
      <c r="G53" s="276"/>
      <c r="H53" s="277"/>
      <c r="I53" s="277"/>
      <c r="J53" s="262"/>
      <c r="K53" s="276"/>
      <c r="L53" s="276"/>
      <c r="M53" s="276"/>
      <c r="N53" s="276"/>
      <c r="O53" s="277"/>
      <c r="P53" s="277"/>
      <c r="Q53" s="277"/>
      <c r="R53" s="280">
        <f>R51+R52</f>
        <v>938.02656441551915</v>
      </c>
    </row>
    <row r="54" spans="1:18">
      <c r="A54" s="252"/>
      <c r="B54" s="252"/>
      <c r="C54" s="252"/>
      <c r="D54" s="263"/>
      <c r="E54" s="263"/>
      <c r="F54" s="263"/>
      <c r="G54" s="263"/>
      <c r="H54" s="263"/>
      <c r="I54" s="263"/>
      <c r="J54" s="252"/>
      <c r="K54" s="263"/>
      <c r="L54" s="263"/>
      <c r="M54" s="263"/>
      <c r="N54" s="263"/>
      <c r="O54" s="263"/>
      <c r="P54" s="263"/>
      <c r="Q54" s="263"/>
      <c r="R54" s="263"/>
    </row>
    <row r="55" spans="1:18">
      <c r="A55" s="252"/>
      <c r="B55" s="252"/>
      <c r="C55" s="252"/>
      <c r="D55" s="252"/>
      <c r="E55" s="252"/>
      <c r="F55" s="252"/>
      <c r="G55" s="252"/>
      <c r="H55" s="252"/>
      <c r="I55" s="263"/>
      <c r="J55" s="252"/>
      <c r="K55" s="263"/>
      <c r="L55" s="263"/>
      <c r="M55" s="263"/>
      <c r="N55" s="263"/>
      <c r="O55" s="263"/>
      <c r="P55" s="263"/>
      <c r="Q55" s="263"/>
      <c r="R55" s="263"/>
    </row>
    <row r="56" spans="1:18" ht="18">
      <c r="A56" s="252"/>
      <c r="B56" s="252"/>
      <c r="C56" s="252"/>
      <c r="D56" s="278" t="s">
        <v>24</v>
      </c>
      <c r="E56" s="252"/>
      <c r="F56" s="252"/>
      <c r="G56" s="278" t="s">
        <v>25</v>
      </c>
      <c r="H56" s="252"/>
      <c r="I56" s="263"/>
      <c r="J56" s="252"/>
      <c r="K56" s="263"/>
      <c r="L56" s="263"/>
      <c r="M56" s="263"/>
      <c r="N56" s="279"/>
      <c r="O56" s="263"/>
      <c r="P56" s="263"/>
      <c r="Q56" s="263"/>
      <c r="R56" s="263"/>
    </row>
    <row r="57" spans="1:18">
      <c r="A57" s="251"/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</row>
    <row r="58" spans="1:18">
      <c r="A58" s="251"/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</row>
  </sheetData>
  <mergeCells count="37">
    <mergeCell ref="P34:P35"/>
    <mergeCell ref="Q34:Q35"/>
    <mergeCell ref="R34:R35"/>
    <mergeCell ref="F34:F35"/>
    <mergeCell ref="G34:G35"/>
    <mergeCell ref="H34:H35"/>
    <mergeCell ref="I34:I35"/>
    <mergeCell ref="O34:O35"/>
    <mergeCell ref="A34:A35"/>
    <mergeCell ref="B34:B35"/>
    <mergeCell ref="C34:C35"/>
    <mergeCell ref="D34:D35"/>
    <mergeCell ref="E34:E35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N5:N7"/>
    <mergeCell ref="O5:O6"/>
    <mergeCell ref="H5:H6"/>
    <mergeCell ref="I5:I6"/>
    <mergeCell ref="J5:J7"/>
    <mergeCell ref="K5:K7"/>
    <mergeCell ref="L5:L6"/>
    <mergeCell ref="M5:M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99DD-DAD2-458B-B21B-EF2682356C0B}">
  <dimension ref="A1:R100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1" customWidth="1"/>
    <col min="11" max="11" width="7.5703125" customWidth="1"/>
    <col min="12" max="12" width="16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608" t="s">
        <v>1065</v>
      </c>
      <c r="B1" s="677"/>
      <c r="C1" s="608"/>
      <c r="D1" s="608"/>
      <c r="E1" s="608"/>
      <c r="F1" s="608"/>
      <c r="G1" s="608"/>
      <c r="H1" s="678"/>
      <c r="I1" s="678"/>
      <c r="J1" s="608"/>
      <c r="K1" s="608"/>
      <c r="L1" s="608"/>
      <c r="M1" s="608"/>
      <c r="N1" s="608"/>
      <c r="O1" s="678"/>
      <c r="P1" s="678"/>
      <c r="Q1" s="678"/>
      <c r="R1" s="678"/>
    </row>
    <row r="2" spans="1:18" ht="21">
      <c r="A2" s="609" t="s">
        <v>860</v>
      </c>
      <c r="B2" s="679"/>
      <c r="C2" s="609"/>
      <c r="D2" s="609"/>
      <c r="E2" s="609"/>
      <c r="F2" s="609"/>
      <c r="G2" s="609"/>
      <c r="H2" s="680"/>
      <c r="I2" s="680"/>
      <c r="J2" s="609"/>
      <c r="K2" s="609"/>
      <c r="L2" s="609"/>
      <c r="M2" s="609"/>
      <c r="N2" s="609"/>
      <c r="O2" s="680"/>
      <c r="P2" s="680"/>
      <c r="Q2" s="680"/>
      <c r="R2" s="680"/>
    </row>
    <row r="3" spans="1:18" ht="18">
      <c r="A3" s="681" t="s">
        <v>27</v>
      </c>
      <c r="B3" s="682" t="s">
        <v>28</v>
      </c>
      <c r="C3" s="681" t="s">
        <v>29</v>
      </c>
      <c r="D3" s="681" t="s">
        <v>30</v>
      </c>
      <c r="E3" s="681" t="s">
        <v>31</v>
      </c>
      <c r="F3" s="683" t="s">
        <v>32</v>
      </c>
      <c r="G3" s="683"/>
      <c r="H3" s="684"/>
      <c r="I3" s="684"/>
      <c r="J3" s="683"/>
      <c r="K3" s="683"/>
      <c r="L3" s="683"/>
      <c r="M3" s="683"/>
      <c r="N3" s="683"/>
      <c r="O3" s="684"/>
      <c r="P3" s="685" t="s">
        <v>33</v>
      </c>
      <c r="Q3" s="685" t="s">
        <v>34</v>
      </c>
      <c r="R3" s="685" t="s">
        <v>35</v>
      </c>
    </row>
    <row r="4" spans="1:18" ht="18">
      <c r="A4" s="681"/>
      <c r="B4" s="682"/>
      <c r="C4" s="681"/>
      <c r="D4" s="681"/>
      <c r="E4" s="681"/>
      <c r="F4" s="683" t="s">
        <v>36</v>
      </c>
      <c r="G4" s="683"/>
      <c r="H4" s="684" t="s">
        <v>37</v>
      </c>
      <c r="I4" s="684"/>
      <c r="J4" s="683" t="s">
        <v>38</v>
      </c>
      <c r="K4" s="683"/>
      <c r="L4" s="683"/>
      <c r="M4" s="683"/>
      <c r="N4" s="683"/>
      <c r="O4" s="684"/>
      <c r="P4" s="685"/>
      <c r="Q4" s="685"/>
      <c r="R4" s="685"/>
    </row>
    <row r="5" spans="1:18">
      <c r="A5" s="681"/>
      <c r="B5" s="682"/>
      <c r="C5" s="681"/>
      <c r="D5" s="681"/>
      <c r="E5" s="681"/>
      <c r="F5" s="681" t="s">
        <v>39</v>
      </c>
      <c r="G5" s="681" t="s">
        <v>40</v>
      </c>
      <c r="H5" s="685" t="s">
        <v>41</v>
      </c>
      <c r="I5" s="685" t="s">
        <v>42</v>
      </c>
      <c r="J5" s="681" t="s">
        <v>43</v>
      </c>
      <c r="K5" s="681" t="s">
        <v>44</v>
      </c>
      <c r="L5" s="681" t="s">
        <v>45</v>
      </c>
      <c r="M5" s="681" t="s">
        <v>46</v>
      </c>
      <c r="N5" s="681" t="s">
        <v>47</v>
      </c>
      <c r="O5" s="685" t="s">
        <v>48</v>
      </c>
      <c r="P5" s="685"/>
      <c r="Q5" s="685"/>
      <c r="R5" s="685"/>
    </row>
    <row r="6" spans="1:18" ht="21" customHeight="1">
      <c r="A6" s="681"/>
      <c r="B6" s="682"/>
      <c r="C6" s="681"/>
      <c r="D6" s="681"/>
      <c r="E6" s="681"/>
      <c r="F6" s="681"/>
      <c r="G6" s="681"/>
      <c r="H6" s="685"/>
      <c r="I6" s="685"/>
      <c r="J6" s="681"/>
      <c r="K6" s="681"/>
      <c r="L6" s="681"/>
      <c r="M6" s="681"/>
      <c r="N6" s="681"/>
      <c r="O6" s="685"/>
      <c r="P6" s="685"/>
      <c r="Q6" s="685"/>
      <c r="R6" s="685"/>
    </row>
    <row r="7" spans="1:18" ht="18">
      <c r="A7" s="681"/>
      <c r="B7" s="682"/>
      <c r="C7" s="681"/>
      <c r="D7" s="681"/>
      <c r="E7" s="681"/>
      <c r="F7" s="681"/>
      <c r="G7" s="681"/>
      <c r="H7" s="28">
        <v>2.33365</v>
      </c>
      <c r="I7" s="71">
        <v>3.03735</v>
      </c>
      <c r="J7" s="681"/>
      <c r="K7" s="681"/>
      <c r="L7" s="253" t="s">
        <v>49</v>
      </c>
      <c r="M7" s="681"/>
      <c r="N7" s="681"/>
      <c r="O7" s="72">
        <v>1.1666399999999999</v>
      </c>
      <c r="P7" s="685"/>
      <c r="Q7" s="685"/>
      <c r="R7" s="685"/>
    </row>
    <row r="8" spans="1:18" ht="18">
      <c r="A8" s="253">
        <v>1</v>
      </c>
      <c r="B8" s="267">
        <v>2</v>
      </c>
      <c r="C8" s="253">
        <v>3</v>
      </c>
      <c r="D8" s="253">
        <v>4</v>
      </c>
      <c r="E8" s="253">
        <v>5</v>
      </c>
      <c r="F8" s="253">
        <v>6</v>
      </c>
      <c r="G8" s="253">
        <v>7</v>
      </c>
      <c r="H8" s="268">
        <v>8</v>
      </c>
      <c r="I8" s="268">
        <v>9</v>
      </c>
      <c r="J8" s="253">
        <v>10</v>
      </c>
      <c r="K8" s="253">
        <v>11</v>
      </c>
      <c r="L8" s="253">
        <v>12</v>
      </c>
      <c r="M8" s="253">
        <v>13</v>
      </c>
      <c r="N8" s="253">
        <v>14</v>
      </c>
      <c r="O8" s="268">
        <v>15</v>
      </c>
      <c r="P8" s="268">
        <v>16</v>
      </c>
      <c r="Q8" s="268">
        <v>17</v>
      </c>
      <c r="R8" s="268">
        <v>18</v>
      </c>
    </row>
    <row r="9" spans="1:18" ht="18">
      <c r="A9" s="253"/>
      <c r="B9" s="267"/>
      <c r="C9" s="253" t="s">
        <v>813</v>
      </c>
      <c r="D9" s="253"/>
      <c r="E9" s="253"/>
      <c r="F9" s="253"/>
      <c r="G9" s="253"/>
      <c r="H9" s="268"/>
      <c r="I9" s="268"/>
      <c r="J9" s="253"/>
      <c r="K9" s="253"/>
      <c r="L9" s="71"/>
      <c r="M9" s="71"/>
      <c r="N9" s="71"/>
      <c r="O9" s="268"/>
      <c r="P9" s="268"/>
      <c r="Q9" s="268"/>
      <c r="R9" s="268"/>
    </row>
    <row r="10" spans="1:18" s="251" customFormat="1" ht="18">
      <c r="A10" s="348">
        <v>1</v>
      </c>
      <c r="B10" s="361" t="s">
        <v>156</v>
      </c>
      <c r="C10" s="362" t="s">
        <v>775</v>
      </c>
      <c r="D10" s="348" t="s">
        <v>112</v>
      </c>
      <c r="E10" s="348">
        <v>11</v>
      </c>
      <c r="F10" s="348">
        <v>1.94</v>
      </c>
      <c r="G10" s="348"/>
      <c r="H10" s="101">
        <f t="shared" ref="H10:I13" si="0">F10*H$7</f>
        <v>4.5272809999999994</v>
      </c>
      <c r="I10" s="101"/>
      <c r="J10" s="349"/>
      <c r="K10" s="348"/>
      <c r="L10" s="282"/>
      <c r="M10" s="282"/>
      <c r="N10" s="282"/>
      <c r="O10" s="350"/>
      <c r="P10" s="350">
        <f t="shared" ref="P10:P13" si="1">H10+I10+O10</f>
        <v>4.5272809999999994</v>
      </c>
      <c r="Q10" s="350"/>
      <c r="R10" s="350">
        <f t="shared" ref="R10:R13" si="2">P10*E10</f>
        <v>49.800090999999995</v>
      </c>
    </row>
    <row r="11" spans="1:18" s="251" customFormat="1" ht="36">
      <c r="A11" s="282">
        <v>2</v>
      </c>
      <c r="B11" s="146" t="s">
        <v>425</v>
      </c>
      <c r="C11" s="362" t="s">
        <v>774</v>
      </c>
      <c r="D11" s="348" t="s">
        <v>112</v>
      </c>
      <c r="E11" s="348">
        <v>1</v>
      </c>
      <c r="F11" s="348">
        <v>1.82</v>
      </c>
      <c r="G11" s="348">
        <v>1.06</v>
      </c>
      <c r="H11" s="101">
        <f t="shared" si="0"/>
        <v>4.2472430000000001</v>
      </c>
      <c r="I11" s="101">
        <f t="shared" si="0"/>
        <v>3.2195910000000003</v>
      </c>
      <c r="J11" s="349" t="s">
        <v>427</v>
      </c>
      <c r="K11" s="348" t="s">
        <v>112</v>
      </c>
      <c r="L11" s="282" t="s">
        <v>497</v>
      </c>
      <c r="M11" s="282">
        <v>1.02</v>
      </c>
      <c r="N11" s="282">
        <v>4</v>
      </c>
      <c r="O11" s="350">
        <f>N11*M11*O$7</f>
        <v>4.7598911999999993</v>
      </c>
      <c r="P11" s="350">
        <f t="shared" si="1"/>
        <v>12.226725200000001</v>
      </c>
      <c r="Q11" s="350">
        <f t="shared" ref="Q11" si="3">O11*E11</f>
        <v>4.7598911999999993</v>
      </c>
      <c r="R11" s="350">
        <f t="shared" si="2"/>
        <v>12.226725200000001</v>
      </c>
    </row>
    <row r="12" spans="1:18" s="251" customFormat="1" ht="36">
      <c r="A12" s="355">
        <v>3</v>
      </c>
      <c r="B12" s="356" t="s">
        <v>60</v>
      </c>
      <c r="C12" s="357" t="s">
        <v>563</v>
      </c>
      <c r="D12" s="355" t="s">
        <v>155</v>
      </c>
      <c r="E12" s="174">
        <f>0.016/1.8</f>
        <v>8.8888888888888889E-3</v>
      </c>
      <c r="F12" s="355">
        <v>9.86</v>
      </c>
      <c r="G12" s="355">
        <v>210.8</v>
      </c>
      <c r="H12" s="354">
        <f t="shared" si="0"/>
        <v>23.009788999999998</v>
      </c>
      <c r="I12" s="354">
        <f t="shared" si="0"/>
        <v>640.27338000000009</v>
      </c>
      <c r="J12" s="357"/>
      <c r="K12" s="355"/>
      <c r="L12" s="404"/>
      <c r="M12" s="402"/>
      <c r="N12" s="402"/>
      <c r="O12" s="354"/>
      <c r="P12" s="354">
        <f t="shared" si="1"/>
        <v>663.28316900000004</v>
      </c>
      <c r="Q12" s="354"/>
      <c r="R12" s="354">
        <f t="shared" si="2"/>
        <v>5.8958503911111118</v>
      </c>
    </row>
    <row r="13" spans="1:18" s="251" customFormat="1" ht="18">
      <c r="A13" s="359">
        <v>4</v>
      </c>
      <c r="B13" s="440" t="s">
        <v>880</v>
      </c>
      <c r="C13" s="441" t="s">
        <v>881</v>
      </c>
      <c r="D13" s="359" t="s">
        <v>53</v>
      </c>
      <c r="E13" s="151">
        <v>16</v>
      </c>
      <c r="F13" s="359"/>
      <c r="G13" s="359">
        <v>0.5</v>
      </c>
      <c r="H13" s="354"/>
      <c r="I13" s="354">
        <f t="shared" si="0"/>
        <v>1.518675</v>
      </c>
      <c r="J13" s="358"/>
      <c r="K13" s="359"/>
      <c r="L13" s="408"/>
      <c r="M13" s="407"/>
      <c r="N13" s="407"/>
      <c r="O13" s="360"/>
      <c r="P13" s="360">
        <f t="shared" si="1"/>
        <v>1.518675</v>
      </c>
      <c r="Q13" s="360"/>
      <c r="R13" s="360">
        <f t="shared" si="2"/>
        <v>24.2988</v>
      </c>
    </row>
    <row r="14" spans="1:18" s="251" customFormat="1" ht="18">
      <c r="A14" s="253"/>
      <c r="B14" s="267"/>
      <c r="C14" s="253" t="s">
        <v>814</v>
      </c>
      <c r="D14" s="253"/>
      <c r="E14" s="253"/>
      <c r="F14" s="253"/>
      <c r="G14" s="253"/>
      <c r="H14" s="268"/>
      <c r="I14" s="268"/>
      <c r="J14" s="253"/>
      <c r="K14" s="253"/>
      <c r="L14" s="71"/>
      <c r="M14" s="71"/>
      <c r="N14" s="71"/>
      <c r="O14" s="268"/>
      <c r="P14" s="268"/>
      <c r="Q14" s="268"/>
      <c r="R14" s="268"/>
    </row>
    <row r="15" spans="1:18" ht="90">
      <c r="A15" s="306">
        <v>1</v>
      </c>
      <c r="B15" s="312" t="s">
        <v>772</v>
      </c>
      <c r="C15" s="308" t="s">
        <v>865</v>
      </c>
      <c r="D15" s="307" t="s">
        <v>462</v>
      </c>
      <c r="E15" s="306">
        <v>120</v>
      </c>
      <c r="F15" s="306">
        <v>0.79</v>
      </c>
      <c r="G15" s="306">
        <v>1.1599999999999999</v>
      </c>
      <c r="H15" s="270">
        <f t="shared" ref="H15:I15" si="4">F15*H$7</f>
        <v>1.8435835</v>
      </c>
      <c r="I15" s="270">
        <f t="shared" si="4"/>
        <v>3.523326</v>
      </c>
      <c r="J15" s="308" t="s">
        <v>879</v>
      </c>
      <c r="K15" s="306" t="s">
        <v>773</v>
      </c>
      <c r="L15" s="313"/>
      <c r="M15" s="419">
        <v>1.0149999999999999</v>
      </c>
      <c r="N15" s="313">
        <v>9.6</v>
      </c>
      <c r="O15" s="309">
        <f>N15*M15*O$7</f>
        <v>11.367740159999997</v>
      </c>
      <c r="P15" s="309">
        <f>H15+I15+O15</f>
        <v>16.734649659999995</v>
      </c>
      <c r="Q15" s="309">
        <f>O15*E15</f>
        <v>1364.1288191999997</v>
      </c>
      <c r="R15" s="309">
        <f>P15*E15</f>
        <v>2008.1579591999994</v>
      </c>
    </row>
    <row r="16" spans="1:18" ht="126">
      <c r="A16" s="306">
        <v>2</v>
      </c>
      <c r="B16" s="312" t="s">
        <v>120</v>
      </c>
      <c r="C16" s="308" t="s">
        <v>866</v>
      </c>
      <c r="D16" s="307" t="s">
        <v>114</v>
      </c>
      <c r="E16" s="306">
        <v>120</v>
      </c>
      <c r="F16" s="306"/>
      <c r="G16" s="306"/>
      <c r="H16" s="309"/>
      <c r="I16" s="309"/>
      <c r="J16" s="308" t="s">
        <v>874</v>
      </c>
      <c r="K16" s="306" t="s">
        <v>114</v>
      </c>
      <c r="L16" s="313"/>
      <c r="M16" s="419">
        <v>1.0149999999999999</v>
      </c>
      <c r="N16" s="435">
        <v>1.4</v>
      </c>
      <c r="O16" s="309">
        <f>N16*M16*O$7</f>
        <v>1.6577954399999997</v>
      </c>
      <c r="P16" s="309">
        <f>H16+I16+O16</f>
        <v>1.6577954399999997</v>
      </c>
      <c r="Q16" s="309">
        <f>O16*E16</f>
        <v>198.93545279999995</v>
      </c>
      <c r="R16" s="309">
        <f>P16*E16</f>
        <v>198.93545279999995</v>
      </c>
    </row>
    <row r="17" spans="1:18" ht="36">
      <c r="A17" s="372">
        <v>3</v>
      </c>
      <c r="B17" s="373" t="s">
        <v>783</v>
      </c>
      <c r="C17" s="374" t="s">
        <v>784</v>
      </c>
      <c r="D17" s="371" t="s">
        <v>114</v>
      </c>
      <c r="E17" s="370">
        <v>40</v>
      </c>
      <c r="F17" s="365">
        <v>3.6</v>
      </c>
      <c r="G17" s="365">
        <v>2.44</v>
      </c>
      <c r="H17" s="375">
        <f>F17*H$7</f>
        <v>8.4011399999999998</v>
      </c>
      <c r="I17" s="375">
        <f>G17*I$7</f>
        <v>7.4111339999999997</v>
      </c>
      <c r="J17" s="367"/>
      <c r="K17" s="365"/>
      <c r="L17" s="414"/>
      <c r="M17" s="372"/>
      <c r="N17" s="372"/>
      <c r="O17" s="369"/>
      <c r="P17" s="369">
        <f t="shared" ref="P17:P18" si="5">H17+I17+O17</f>
        <v>15.812273999999999</v>
      </c>
      <c r="Q17" s="369"/>
      <c r="R17" s="369">
        <f t="shared" ref="R17:R18" si="6">P17*E17</f>
        <v>632.49095999999997</v>
      </c>
    </row>
    <row r="18" spans="1:18" ht="18">
      <c r="A18" s="372">
        <v>4</v>
      </c>
      <c r="B18" s="372" t="s">
        <v>120</v>
      </c>
      <c r="C18" s="374" t="s">
        <v>785</v>
      </c>
      <c r="D18" s="365" t="s">
        <v>125</v>
      </c>
      <c r="E18" s="365">
        <v>80</v>
      </c>
      <c r="F18" s="365"/>
      <c r="G18" s="365"/>
      <c r="H18" s="369"/>
      <c r="I18" s="369"/>
      <c r="J18" s="367" t="s">
        <v>788</v>
      </c>
      <c r="K18" s="365" t="s">
        <v>125</v>
      </c>
      <c r="L18" s="414" t="s">
        <v>760</v>
      </c>
      <c r="M18" s="372">
        <v>1</v>
      </c>
      <c r="N18" s="372">
        <v>3.46</v>
      </c>
      <c r="O18" s="369">
        <f t="shared" ref="O18" si="7">N18*M18*O$7</f>
        <v>4.0365743999999992</v>
      </c>
      <c r="P18" s="369">
        <f t="shared" si="5"/>
        <v>4.0365743999999992</v>
      </c>
      <c r="Q18" s="369">
        <f t="shared" ref="Q18" si="8">O18*E18</f>
        <v>322.92595199999994</v>
      </c>
      <c r="R18" s="369">
        <f t="shared" si="6"/>
        <v>322.92595199999994</v>
      </c>
    </row>
    <row r="19" spans="1:18" ht="18">
      <c r="A19" s="372">
        <v>5</v>
      </c>
      <c r="B19" s="372" t="s">
        <v>120</v>
      </c>
      <c r="C19" s="374" t="s">
        <v>786</v>
      </c>
      <c r="D19" s="365" t="s">
        <v>125</v>
      </c>
      <c r="E19" s="365">
        <v>48</v>
      </c>
      <c r="F19" s="365"/>
      <c r="G19" s="365"/>
      <c r="H19" s="369"/>
      <c r="I19" s="369"/>
      <c r="J19" s="367" t="s">
        <v>787</v>
      </c>
      <c r="K19" s="365" t="s">
        <v>125</v>
      </c>
      <c r="L19" s="414" t="s">
        <v>868</v>
      </c>
      <c r="M19" s="372">
        <v>1</v>
      </c>
      <c r="N19" s="372">
        <v>1.8</v>
      </c>
      <c r="O19" s="369">
        <f t="shared" ref="O19:O25" si="9">N19*M19*O$7</f>
        <v>2.099952</v>
      </c>
      <c r="P19" s="369">
        <f t="shared" ref="P19:P25" si="10">H19+I19+O19</f>
        <v>2.099952</v>
      </c>
      <c r="Q19" s="369">
        <f t="shared" ref="Q19:Q25" si="11">O19*E19</f>
        <v>100.797696</v>
      </c>
      <c r="R19" s="369">
        <f t="shared" ref="R19:R25" si="12">P19*E19</f>
        <v>100.797696</v>
      </c>
    </row>
    <row r="20" spans="1:18" ht="18">
      <c r="A20" s="372">
        <v>6</v>
      </c>
      <c r="B20" s="372" t="s">
        <v>120</v>
      </c>
      <c r="C20" s="374" t="s">
        <v>789</v>
      </c>
      <c r="D20" s="365" t="s">
        <v>125</v>
      </c>
      <c r="E20" s="365">
        <v>48</v>
      </c>
      <c r="F20" s="365"/>
      <c r="G20" s="365"/>
      <c r="H20" s="369"/>
      <c r="I20" s="369"/>
      <c r="J20" s="367" t="s">
        <v>870</v>
      </c>
      <c r="K20" s="365" t="s">
        <v>125</v>
      </c>
      <c r="L20" s="414" t="s">
        <v>869</v>
      </c>
      <c r="M20" s="372">
        <v>1</v>
      </c>
      <c r="N20" s="372">
        <v>1.76</v>
      </c>
      <c r="O20" s="369">
        <f t="shared" si="9"/>
        <v>2.0532863999999997</v>
      </c>
      <c r="P20" s="369">
        <f t="shared" si="10"/>
        <v>2.0532863999999997</v>
      </c>
      <c r="Q20" s="369">
        <f t="shared" si="11"/>
        <v>98.557747199999994</v>
      </c>
      <c r="R20" s="369">
        <f t="shared" si="12"/>
        <v>98.557747199999994</v>
      </c>
    </row>
    <row r="21" spans="1:18" ht="18">
      <c r="A21" s="372">
        <v>7</v>
      </c>
      <c r="B21" s="372" t="s">
        <v>120</v>
      </c>
      <c r="C21" s="374" t="s">
        <v>791</v>
      </c>
      <c r="D21" s="365" t="s">
        <v>125</v>
      </c>
      <c r="E21" s="365">
        <v>42</v>
      </c>
      <c r="F21" s="365"/>
      <c r="G21" s="365"/>
      <c r="H21" s="369"/>
      <c r="I21" s="369"/>
      <c r="J21" s="367" t="s">
        <v>790</v>
      </c>
      <c r="K21" s="365" t="s">
        <v>125</v>
      </c>
      <c r="L21" s="414" t="s">
        <v>871</v>
      </c>
      <c r="M21" s="372">
        <v>1</v>
      </c>
      <c r="N21" s="372">
        <v>0.61</v>
      </c>
      <c r="O21" s="369">
        <f t="shared" si="9"/>
        <v>0.71165039999999991</v>
      </c>
      <c r="P21" s="369">
        <f t="shared" si="10"/>
        <v>0.71165039999999991</v>
      </c>
      <c r="Q21" s="369">
        <f t="shared" si="11"/>
        <v>29.889316799999996</v>
      </c>
      <c r="R21" s="369">
        <f t="shared" si="12"/>
        <v>29.889316799999996</v>
      </c>
    </row>
    <row r="22" spans="1:18" ht="36">
      <c r="A22" s="343">
        <v>8</v>
      </c>
      <c r="B22" s="346" t="s">
        <v>120</v>
      </c>
      <c r="C22" s="344" t="s">
        <v>795</v>
      </c>
      <c r="D22" s="343" t="s">
        <v>53</v>
      </c>
      <c r="E22" s="343">
        <v>0.28260000000000002</v>
      </c>
      <c r="F22" s="343"/>
      <c r="G22" s="343"/>
      <c r="H22" s="345"/>
      <c r="I22" s="345"/>
      <c r="J22" s="344" t="s">
        <v>182</v>
      </c>
      <c r="K22" s="343" t="s">
        <v>53</v>
      </c>
      <c r="L22" s="407" t="s">
        <v>508</v>
      </c>
      <c r="M22" s="402">
        <v>1</v>
      </c>
      <c r="N22" s="402">
        <v>475</v>
      </c>
      <c r="O22" s="345">
        <f t="shared" si="9"/>
        <v>554.154</v>
      </c>
      <c r="P22" s="345">
        <f t="shared" si="10"/>
        <v>554.154</v>
      </c>
      <c r="Q22" s="345">
        <f t="shared" si="11"/>
        <v>156.60392040000002</v>
      </c>
      <c r="R22" s="345">
        <f t="shared" si="12"/>
        <v>156.60392040000002</v>
      </c>
    </row>
    <row r="23" spans="1:18" ht="36">
      <c r="A23" s="343">
        <v>9</v>
      </c>
      <c r="B23" s="346" t="s">
        <v>120</v>
      </c>
      <c r="C23" s="344" t="s">
        <v>796</v>
      </c>
      <c r="D23" s="343" t="s">
        <v>53</v>
      </c>
      <c r="E23" s="343">
        <v>2.2599999999999999E-2</v>
      </c>
      <c r="F23" s="343"/>
      <c r="G23" s="343"/>
      <c r="H23" s="345"/>
      <c r="I23" s="345"/>
      <c r="J23" s="344" t="s">
        <v>182</v>
      </c>
      <c r="K23" s="343" t="s">
        <v>53</v>
      </c>
      <c r="L23" s="407" t="s">
        <v>508</v>
      </c>
      <c r="M23" s="402">
        <v>1</v>
      </c>
      <c r="N23" s="402">
        <v>475</v>
      </c>
      <c r="O23" s="345">
        <f t="shared" si="9"/>
        <v>554.154</v>
      </c>
      <c r="P23" s="345">
        <f t="shared" si="10"/>
        <v>554.154</v>
      </c>
      <c r="Q23" s="345">
        <f t="shared" si="11"/>
        <v>12.523880399999999</v>
      </c>
      <c r="R23" s="345">
        <f t="shared" si="12"/>
        <v>12.523880399999999</v>
      </c>
    </row>
    <row r="24" spans="1:18" ht="36">
      <c r="A24" s="343">
        <v>10</v>
      </c>
      <c r="B24" s="346" t="s">
        <v>120</v>
      </c>
      <c r="C24" s="344" t="s">
        <v>797</v>
      </c>
      <c r="D24" s="343" t="s">
        <v>53</v>
      </c>
      <c r="E24" s="343">
        <v>1.272E-2</v>
      </c>
      <c r="F24" s="343"/>
      <c r="G24" s="343"/>
      <c r="H24" s="345"/>
      <c r="I24" s="345"/>
      <c r="J24" s="344" t="s">
        <v>182</v>
      </c>
      <c r="K24" s="343" t="s">
        <v>53</v>
      </c>
      <c r="L24" s="407" t="s">
        <v>508</v>
      </c>
      <c r="M24" s="402">
        <v>1</v>
      </c>
      <c r="N24" s="402">
        <v>475</v>
      </c>
      <c r="O24" s="345">
        <f t="shared" si="9"/>
        <v>554.154</v>
      </c>
      <c r="P24" s="345">
        <f t="shared" si="10"/>
        <v>554.154</v>
      </c>
      <c r="Q24" s="345">
        <f t="shared" si="11"/>
        <v>7.0488388799999999</v>
      </c>
      <c r="R24" s="345">
        <f t="shared" si="12"/>
        <v>7.0488388799999999</v>
      </c>
    </row>
    <row r="25" spans="1:18" ht="36">
      <c r="A25" s="343">
        <v>11</v>
      </c>
      <c r="B25" s="346" t="s">
        <v>120</v>
      </c>
      <c r="C25" s="344" t="s">
        <v>793</v>
      </c>
      <c r="D25" s="343" t="s">
        <v>53</v>
      </c>
      <c r="E25" s="343">
        <v>2.7200000000000002E-3</v>
      </c>
      <c r="F25" s="343"/>
      <c r="G25" s="343"/>
      <c r="H25" s="345"/>
      <c r="I25" s="345"/>
      <c r="J25" s="344" t="s">
        <v>182</v>
      </c>
      <c r="K25" s="343" t="s">
        <v>53</v>
      </c>
      <c r="L25" s="407" t="s">
        <v>508</v>
      </c>
      <c r="M25" s="402">
        <v>1</v>
      </c>
      <c r="N25" s="402">
        <v>475</v>
      </c>
      <c r="O25" s="345">
        <f t="shared" si="9"/>
        <v>554.154</v>
      </c>
      <c r="P25" s="345">
        <f t="shared" si="10"/>
        <v>554.154</v>
      </c>
      <c r="Q25" s="345">
        <f t="shared" si="11"/>
        <v>1.50729888</v>
      </c>
      <c r="R25" s="345">
        <f t="shared" si="12"/>
        <v>1.50729888</v>
      </c>
    </row>
    <row r="26" spans="1:18" ht="36">
      <c r="A26" s="343">
        <v>12</v>
      </c>
      <c r="B26" s="346" t="s">
        <v>120</v>
      </c>
      <c r="C26" s="344" t="s">
        <v>794</v>
      </c>
      <c r="D26" s="343" t="s">
        <v>53</v>
      </c>
      <c r="E26" s="343">
        <v>1.8839999999999999E-2</v>
      </c>
      <c r="F26" s="343"/>
      <c r="G26" s="343"/>
      <c r="H26" s="345"/>
      <c r="I26" s="345"/>
      <c r="J26" s="344" t="s">
        <v>182</v>
      </c>
      <c r="K26" s="343" t="s">
        <v>53</v>
      </c>
      <c r="L26" s="407" t="s">
        <v>508</v>
      </c>
      <c r="M26" s="402">
        <v>1</v>
      </c>
      <c r="N26" s="402">
        <v>475</v>
      </c>
      <c r="O26" s="345">
        <f t="shared" ref="O26:O27" si="13">N26*M26*O$7</f>
        <v>554.154</v>
      </c>
      <c r="P26" s="345">
        <f t="shared" ref="P26:P30" si="14">H26+I26+O26</f>
        <v>554.154</v>
      </c>
      <c r="Q26" s="345">
        <f t="shared" ref="Q26:Q30" si="15">O26*E26</f>
        <v>10.440261359999999</v>
      </c>
      <c r="R26" s="345">
        <f t="shared" ref="R26:R30" si="16">P26*E26</f>
        <v>10.440261359999999</v>
      </c>
    </row>
    <row r="27" spans="1:18" ht="36">
      <c r="A27" s="343">
        <v>13</v>
      </c>
      <c r="B27" s="346" t="s">
        <v>120</v>
      </c>
      <c r="C27" s="344" t="s">
        <v>792</v>
      </c>
      <c r="D27" s="343" t="s">
        <v>53</v>
      </c>
      <c r="E27" s="343">
        <v>5.3999999999999999E-2</v>
      </c>
      <c r="F27" s="343"/>
      <c r="G27" s="343"/>
      <c r="H27" s="345"/>
      <c r="I27" s="345"/>
      <c r="J27" s="344" t="s">
        <v>182</v>
      </c>
      <c r="K27" s="343" t="s">
        <v>53</v>
      </c>
      <c r="L27" s="407" t="s">
        <v>508</v>
      </c>
      <c r="M27" s="402">
        <v>1</v>
      </c>
      <c r="N27" s="402">
        <v>475</v>
      </c>
      <c r="O27" s="345">
        <f t="shared" si="13"/>
        <v>554.154</v>
      </c>
      <c r="P27" s="345">
        <f t="shared" si="14"/>
        <v>554.154</v>
      </c>
      <c r="Q27" s="345">
        <f t="shared" si="15"/>
        <v>29.924316000000001</v>
      </c>
      <c r="R27" s="345">
        <f t="shared" si="16"/>
        <v>29.924316000000001</v>
      </c>
    </row>
    <row r="28" spans="1:18" ht="36">
      <c r="A28" s="365">
        <v>14</v>
      </c>
      <c r="B28" s="365" t="s">
        <v>120</v>
      </c>
      <c r="C28" s="367" t="s">
        <v>800</v>
      </c>
      <c r="D28" s="365" t="s">
        <v>125</v>
      </c>
      <c r="E28" s="365">
        <v>36</v>
      </c>
      <c r="F28" s="365"/>
      <c r="G28" s="365"/>
      <c r="H28" s="369"/>
      <c r="I28" s="369"/>
      <c r="J28" s="367" t="s">
        <v>800</v>
      </c>
      <c r="K28" s="365" t="s">
        <v>125</v>
      </c>
      <c r="L28" s="414" t="s">
        <v>867</v>
      </c>
      <c r="M28" s="372">
        <v>1</v>
      </c>
      <c r="N28" s="372">
        <v>0.26</v>
      </c>
      <c r="O28" s="369">
        <f>N28*M28*O$7</f>
        <v>0.3033264</v>
      </c>
      <c r="P28" s="369">
        <f t="shared" si="14"/>
        <v>0.3033264</v>
      </c>
      <c r="Q28" s="369">
        <f t="shared" si="15"/>
        <v>10.9197504</v>
      </c>
      <c r="R28" s="369">
        <f t="shared" si="16"/>
        <v>10.9197504</v>
      </c>
    </row>
    <row r="29" spans="1:18" ht="36">
      <c r="A29" s="365">
        <v>15</v>
      </c>
      <c r="B29" s="365" t="s">
        <v>120</v>
      </c>
      <c r="C29" s="367" t="s">
        <v>798</v>
      </c>
      <c r="D29" s="365" t="s">
        <v>114</v>
      </c>
      <c r="E29" s="365">
        <v>80</v>
      </c>
      <c r="F29" s="365"/>
      <c r="G29" s="365"/>
      <c r="H29" s="369"/>
      <c r="I29" s="369"/>
      <c r="J29" s="367" t="s">
        <v>799</v>
      </c>
      <c r="K29" s="365" t="s">
        <v>114</v>
      </c>
      <c r="L29" s="414"/>
      <c r="M29" s="372">
        <v>1</v>
      </c>
      <c r="N29" s="372">
        <v>3.5</v>
      </c>
      <c r="O29" s="369">
        <f>N29*M29*O$7</f>
        <v>4.08324</v>
      </c>
      <c r="P29" s="369">
        <f t="shared" si="14"/>
        <v>4.08324</v>
      </c>
      <c r="Q29" s="369">
        <f t="shared" si="15"/>
        <v>326.6592</v>
      </c>
      <c r="R29" s="369">
        <f t="shared" si="16"/>
        <v>326.6592</v>
      </c>
    </row>
    <row r="30" spans="1:18" ht="18">
      <c r="A30" s="347">
        <v>16</v>
      </c>
      <c r="B30" s="202" t="s">
        <v>120</v>
      </c>
      <c r="C30" s="173" t="s">
        <v>374</v>
      </c>
      <c r="D30" s="347" t="s">
        <v>53</v>
      </c>
      <c r="E30" s="208">
        <f>0.8*0.000222</f>
        <v>1.7760000000000001E-4</v>
      </c>
      <c r="F30" s="254"/>
      <c r="G30" s="254"/>
      <c r="H30" s="432"/>
      <c r="I30" s="432"/>
      <c r="J30" s="255" t="s">
        <v>128</v>
      </c>
      <c r="K30" s="254" t="s">
        <v>53</v>
      </c>
      <c r="L30" s="271" t="s">
        <v>506</v>
      </c>
      <c r="M30" s="254">
        <v>1</v>
      </c>
      <c r="N30" s="431">
        <v>285.42</v>
      </c>
      <c r="O30" s="174">
        <f t="shared" ref="O30" si="17">N30*M30*O$7</f>
        <v>332.98238879999997</v>
      </c>
      <c r="P30" s="174">
        <f t="shared" si="14"/>
        <v>332.98238879999997</v>
      </c>
      <c r="Q30" s="174">
        <f t="shared" si="15"/>
        <v>5.913767225088E-2</v>
      </c>
      <c r="R30" s="174">
        <f t="shared" si="16"/>
        <v>5.913767225088E-2</v>
      </c>
    </row>
    <row r="31" spans="1:18" ht="18">
      <c r="A31" s="343">
        <v>17</v>
      </c>
      <c r="B31" s="346" t="s">
        <v>120</v>
      </c>
      <c r="C31" s="344" t="s">
        <v>183</v>
      </c>
      <c r="D31" s="343" t="s">
        <v>53</v>
      </c>
      <c r="E31" s="208">
        <f>0.8*0.000888</f>
        <v>7.1040000000000003E-4</v>
      </c>
      <c r="F31" s="428"/>
      <c r="G31" s="428"/>
      <c r="H31" s="427"/>
      <c r="I31" s="427"/>
      <c r="J31" s="430" t="s">
        <v>184</v>
      </c>
      <c r="K31" s="428" t="s">
        <v>53</v>
      </c>
      <c r="L31" s="429" t="s">
        <v>502</v>
      </c>
      <c r="M31" s="428">
        <v>1</v>
      </c>
      <c r="N31" s="428">
        <v>278.33</v>
      </c>
      <c r="O31" s="345">
        <f t="shared" ref="O31:O32" si="18">N31*M31*O$7</f>
        <v>324.71091119999994</v>
      </c>
      <c r="P31" s="345">
        <f t="shared" ref="P31:P33" si="19">H31+I31+O31</f>
        <v>324.71091119999994</v>
      </c>
      <c r="Q31" s="345">
        <f t="shared" ref="Q31:Q33" si="20">O31*E31</f>
        <v>0.23067463131647997</v>
      </c>
      <c r="R31" s="345">
        <f t="shared" ref="R31:R33" si="21">P31*E31</f>
        <v>0.23067463131647997</v>
      </c>
    </row>
    <row r="32" spans="1:18" ht="18">
      <c r="A32" s="365">
        <v>18</v>
      </c>
      <c r="B32" s="366" t="s">
        <v>120</v>
      </c>
      <c r="C32" s="367" t="s">
        <v>801</v>
      </c>
      <c r="D32" s="365" t="s">
        <v>116</v>
      </c>
      <c r="E32" s="368">
        <v>56.6</v>
      </c>
      <c r="F32" s="365"/>
      <c r="G32" s="365"/>
      <c r="H32" s="369"/>
      <c r="I32" s="369"/>
      <c r="J32" s="367" t="s">
        <v>801</v>
      </c>
      <c r="K32" s="365" t="s">
        <v>116</v>
      </c>
      <c r="L32" s="414"/>
      <c r="M32" s="372">
        <v>1</v>
      </c>
      <c r="N32" s="372">
        <v>1</v>
      </c>
      <c r="O32" s="369">
        <f t="shared" si="18"/>
        <v>1.1666399999999999</v>
      </c>
      <c r="P32" s="369">
        <f t="shared" si="19"/>
        <v>1.1666399999999999</v>
      </c>
      <c r="Q32" s="369">
        <f t="shared" si="20"/>
        <v>66.031824</v>
      </c>
      <c r="R32" s="364">
        <f t="shared" si="21"/>
        <v>66.031824</v>
      </c>
    </row>
    <row r="33" spans="1:18" ht="18">
      <c r="A33" s="815">
        <v>19</v>
      </c>
      <c r="B33" s="815" t="s">
        <v>189</v>
      </c>
      <c r="C33" s="821" t="s">
        <v>802</v>
      </c>
      <c r="D33" s="815" t="s">
        <v>803</v>
      </c>
      <c r="E33" s="806">
        <v>0.60399999999999998</v>
      </c>
      <c r="F33" s="815">
        <v>38.4</v>
      </c>
      <c r="G33" s="815">
        <v>0.03</v>
      </c>
      <c r="H33" s="809">
        <f>F33*H$7</f>
        <v>89.612160000000003</v>
      </c>
      <c r="I33" s="809">
        <f>G33*I$7</f>
        <v>9.1120499999999993E-2</v>
      </c>
      <c r="J33" s="376" t="s">
        <v>190</v>
      </c>
      <c r="K33" s="365" t="s">
        <v>116</v>
      </c>
      <c r="L33" s="402" t="s">
        <v>510</v>
      </c>
      <c r="M33" s="365">
        <v>24.4</v>
      </c>
      <c r="N33" s="402">
        <v>0.8</v>
      </c>
      <c r="O33" s="806">
        <f>((N33*M33)+(N34*M34)+(N35*M35))*O$7</f>
        <v>26.147902319999996</v>
      </c>
      <c r="P33" s="809">
        <f t="shared" si="19"/>
        <v>115.85118282000001</v>
      </c>
      <c r="Q33" s="809">
        <f t="shared" si="20"/>
        <v>15.793333001279997</v>
      </c>
      <c r="R33" s="812">
        <f t="shared" si="21"/>
        <v>69.97411442328</v>
      </c>
    </row>
    <row r="34" spans="1:18" ht="18">
      <c r="A34" s="816"/>
      <c r="B34" s="816"/>
      <c r="C34" s="822"/>
      <c r="D34" s="816"/>
      <c r="E34" s="807"/>
      <c r="F34" s="816"/>
      <c r="G34" s="816"/>
      <c r="H34" s="810"/>
      <c r="I34" s="810"/>
      <c r="J34" s="376" t="s">
        <v>191</v>
      </c>
      <c r="K34" s="365" t="s">
        <v>116</v>
      </c>
      <c r="L34" s="402" t="s">
        <v>511</v>
      </c>
      <c r="M34" s="365">
        <v>0.2</v>
      </c>
      <c r="N34" s="402">
        <v>0.28999999999999998</v>
      </c>
      <c r="O34" s="807"/>
      <c r="P34" s="810"/>
      <c r="Q34" s="810"/>
      <c r="R34" s="813"/>
    </row>
    <row r="35" spans="1:18" ht="18">
      <c r="A35" s="817"/>
      <c r="B35" s="817"/>
      <c r="C35" s="823"/>
      <c r="D35" s="817"/>
      <c r="E35" s="808"/>
      <c r="F35" s="817"/>
      <c r="G35" s="817"/>
      <c r="H35" s="811"/>
      <c r="I35" s="811"/>
      <c r="J35" s="376" t="s">
        <v>192</v>
      </c>
      <c r="K35" s="365" t="s">
        <v>116</v>
      </c>
      <c r="L35" s="402" t="s">
        <v>512</v>
      </c>
      <c r="M35" s="365">
        <v>2.7</v>
      </c>
      <c r="N35" s="402">
        <v>1.05</v>
      </c>
      <c r="O35" s="808"/>
      <c r="P35" s="811"/>
      <c r="Q35" s="811"/>
      <c r="R35" s="814"/>
    </row>
    <row r="36" spans="1:18" ht="54">
      <c r="A36" s="365">
        <v>20</v>
      </c>
      <c r="B36" s="366" t="s">
        <v>804</v>
      </c>
      <c r="C36" s="367" t="s">
        <v>809</v>
      </c>
      <c r="D36" s="365" t="s">
        <v>59</v>
      </c>
      <c r="E36" s="368">
        <v>2.2000000000000002</v>
      </c>
      <c r="F36" s="365">
        <v>7.55</v>
      </c>
      <c r="G36" s="365">
        <v>3.71</v>
      </c>
      <c r="H36" s="369">
        <f>F36*H$7</f>
        <v>17.6190575</v>
      </c>
      <c r="I36" s="369">
        <f>G36*I$7</f>
        <v>11.268568500000001</v>
      </c>
      <c r="J36" s="367" t="s">
        <v>808</v>
      </c>
      <c r="K36" s="365" t="s">
        <v>125</v>
      </c>
      <c r="L36" s="372"/>
      <c r="M36" s="372">
        <v>100</v>
      </c>
      <c r="N36" s="403">
        <v>0.23</v>
      </c>
      <c r="O36" s="369">
        <f t="shared" ref="O36:O37" si="22">N36*M36*O$7</f>
        <v>26.832719999999998</v>
      </c>
      <c r="P36" s="369">
        <f t="shared" ref="P36:P38" si="23">H36+I36+O36</f>
        <v>55.720345999999999</v>
      </c>
      <c r="Q36" s="369">
        <f t="shared" ref="Q36:Q38" si="24">O36*E36</f>
        <v>59.031984000000001</v>
      </c>
      <c r="R36" s="369">
        <f t="shared" ref="R36:R38" si="25">P36*E36</f>
        <v>122.5847612</v>
      </c>
    </row>
    <row r="37" spans="1:18" ht="36">
      <c r="A37" s="409">
        <v>21</v>
      </c>
      <c r="B37" s="410" t="s">
        <v>120</v>
      </c>
      <c r="C37" s="411" t="s">
        <v>861</v>
      </c>
      <c r="D37" s="409" t="s">
        <v>125</v>
      </c>
      <c r="E37" s="412">
        <v>200</v>
      </c>
      <c r="F37" s="409"/>
      <c r="G37" s="409"/>
      <c r="H37" s="413"/>
      <c r="I37" s="413"/>
      <c r="J37" s="411" t="s">
        <v>862</v>
      </c>
      <c r="K37" s="409" t="s">
        <v>125</v>
      </c>
      <c r="L37" s="420"/>
      <c r="M37" s="421">
        <v>1</v>
      </c>
      <c r="N37" s="426">
        <v>0.32</v>
      </c>
      <c r="O37" s="413">
        <f t="shared" si="22"/>
        <v>0.37332479999999996</v>
      </c>
      <c r="P37" s="413">
        <f t="shared" si="23"/>
        <v>0.37332479999999996</v>
      </c>
      <c r="Q37" s="413">
        <f t="shared" si="24"/>
        <v>74.664959999999994</v>
      </c>
      <c r="R37" s="413">
        <f t="shared" si="25"/>
        <v>74.664959999999994</v>
      </c>
    </row>
    <row r="38" spans="1:18" ht="18">
      <c r="A38" s="815">
        <v>22</v>
      </c>
      <c r="B38" s="818" t="s">
        <v>805</v>
      </c>
      <c r="C38" s="821" t="s">
        <v>811</v>
      </c>
      <c r="D38" s="815" t="s">
        <v>806</v>
      </c>
      <c r="E38" s="824">
        <v>7.5</v>
      </c>
      <c r="F38" s="815">
        <v>3.63</v>
      </c>
      <c r="G38" s="815">
        <v>0.59</v>
      </c>
      <c r="H38" s="809">
        <f t="shared" ref="H38:I38" si="26">F38*H$7</f>
        <v>8.4711494999999992</v>
      </c>
      <c r="I38" s="809">
        <f t="shared" si="26"/>
        <v>1.7920364999999998</v>
      </c>
      <c r="J38" s="367" t="s">
        <v>200</v>
      </c>
      <c r="K38" s="365" t="s">
        <v>806</v>
      </c>
      <c r="L38" s="405" t="s">
        <v>528</v>
      </c>
      <c r="M38" s="372">
        <v>1.0149999999999999</v>
      </c>
      <c r="N38" s="405">
        <v>26.5</v>
      </c>
      <c r="O38" s="806">
        <f>((N38*M38)/1.02+(N39*M39)+(N40*M40))*O$7</f>
        <v>39.788442741510586</v>
      </c>
      <c r="P38" s="809">
        <f t="shared" si="23"/>
        <v>50.051628741510584</v>
      </c>
      <c r="Q38" s="809">
        <f t="shared" si="24"/>
        <v>298.41332056132939</v>
      </c>
      <c r="R38" s="812">
        <f t="shared" si="25"/>
        <v>375.38721556132936</v>
      </c>
    </row>
    <row r="39" spans="1:18" ht="18">
      <c r="A39" s="816"/>
      <c r="B39" s="819"/>
      <c r="C39" s="822"/>
      <c r="D39" s="816"/>
      <c r="E39" s="825"/>
      <c r="F39" s="816"/>
      <c r="G39" s="816"/>
      <c r="H39" s="810"/>
      <c r="I39" s="810"/>
      <c r="J39" s="367" t="s">
        <v>188</v>
      </c>
      <c r="K39" s="365" t="s">
        <v>807</v>
      </c>
      <c r="L39" s="405"/>
      <c r="M39" s="372">
        <v>1.6</v>
      </c>
      <c r="N39" s="405">
        <v>3.5</v>
      </c>
      <c r="O39" s="807"/>
      <c r="P39" s="810"/>
      <c r="Q39" s="810"/>
      <c r="R39" s="813"/>
    </row>
    <row r="40" spans="1:18" ht="18">
      <c r="A40" s="817"/>
      <c r="B40" s="820"/>
      <c r="C40" s="823"/>
      <c r="D40" s="817"/>
      <c r="E40" s="826"/>
      <c r="F40" s="817"/>
      <c r="G40" s="817"/>
      <c r="H40" s="811"/>
      <c r="I40" s="811"/>
      <c r="J40" s="367" t="s">
        <v>121</v>
      </c>
      <c r="K40" s="365" t="s">
        <v>806</v>
      </c>
      <c r="L40" s="406" t="s">
        <v>498</v>
      </c>
      <c r="M40" s="372">
        <v>1.83E-2</v>
      </c>
      <c r="N40" s="167">
        <v>116.67</v>
      </c>
      <c r="O40" s="808"/>
      <c r="P40" s="811"/>
      <c r="Q40" s="811"/>
      <c r="R40" s="814"/>
    </row>
    <row r="41" spans="1:18" ht="18">
      <c r="A41" s="253"/>
      <c r="B41" s="267"/>
      <c r="C41" s="253" t="s">
        <v>812</v>
      </c>
      <c r="D41" s="253"/>
      <c r="E41" s="253"/>
      <c r="F41" s="253"/>
      <c r="G41" s="253"/>
      <c r="H41" s="268"/>
      <c r="I41" s="268"/>
      <c r="J41" s="253"/>
      <c r="K41" s="253"/>
      <c r="L41" s="71"/>
      <c r="M41" s="71"/>
      <c r="N41" s="71"/>
      <c r="O41" s="268"/>
      <c r="P41" s="268"/>
      <c r="Q41" s="268"/>
      <c r="R41" s="268"/>
    </row>
    <row r="42" spans="1:18" ht="18">
      <c r="A42" s="351">
        <v>1</v>
      </c>
      <c r="B42" s="361" t="s">
        <v>156</v>
      </c>
      <c r="C42" s="362" t="s">
        <v>775</v>
      </c>
      <c r="D42" s="351" t="s">
        <v>112</v>
      </c>
      <c r="E42" s="351">
        <v>4.125</v>
      </c>
      <c r="F42" s="351">
        <v>1.94</v>
      </c>
      <c r="G42" s="351"/>
      <c r="H42" s="101">
        <f t="shared" ref="H42:H44" si="27">F42*H$7</f>
        <v>4.5272809999999994</v>
      </c>
      <c r="I42" s="101"/>
      <c r="J42" s="352"/>
      <c r="K42" s="351"/>
      <c r="L42" s="282"/>
      <c r="M42" s="282"/>
      <c r="N42" s="282"/>
      <c r="O42" s="353"/>
      <c r="P42" s="353">
        <f t="shared" ref="P42:P45" si="28">H42+I42+O42</f>
        <v>4.5272809999999994</v>
      </c>
      <c r="Q42" s="353"/>
      <c r="R42" s="353">
        <f t="shared" ref="R42:R45" si="29">P42*E42</f>
        <v>18.675034124999996</v>
      </c>
    </row>
    <row r="43" spans="1:18" ht="36">
      <c r="A43" s="282">
        <v>2</v>
      </c>
      <c r="B43" s="146" t="s">
        <v>425</v>
      </c>
      <c r="C43" s="362" t="s">
        <v>774</v>
      </c>
      <c r="D43" s="351" t="s">
        <v>112</v>
      </c>
      <c r="E43" s="351">
        <v>0.375</v>
      </c>
      <c r="F43" s="351">
        <v>1.82</v>
      </c>
      <c r="G43" s="351">
        <v>1.06</v>
      </c>
      <c r="H43" s="101">
        <f t="shared" si="27"/>
        <v>4.2472430000000001</v>
      </c>
      <c r="I43" s="101">
        <f t="shared" ref="I43:I45" si="30">G43*I$7</f>
        <v>3.2195910000000003</v>
      </c>
      <c r="J43" s="352" t="s">
        <v>427</v>
      </c>
      <c r="K43" s="351" t="s">
        <v>112</v>
      </c>
      <c r="L43" s="282" t="s">
        <v>497</v>
      </c>
      <c r="M43" s="282">
        <v>1.02</v>
      </c>
      <c r="N43" s="282">
        <v>4</v>
      </c>
      <c r="O43" s="353">
        <f>N43*M43*O$7</f>
        <v>4.7598911999999993</v>
      </c>
      <c r="P43" s="353">
        <f t="shared" si="28"/>
        <v>12.226725200000001</v>
      </c>
      <c r="Q43" s="353">
        <f t="shared" ref="Q43" si="31">O43*E43</f>
        <v>1.7849591999999999</v>
      </c>
      <c r="R43" s="353">
        <f t="shared" si="29"/>
        <v>4.5850219499999998</v>
      </c>
    </row>
    <row r="44" spans="1:18" ht="36">
      <c r="A44" s="355">
        <v>3</v>
      </c>
      <c r="B44" s="356" t="s">
        <v>60</v>
      </c>
      <c r="C44" s="357" t="s">
        <v>563</v>
      </c>
      <c r="D44" s="355" t="s">
        <v>155</v>
      </c>
      <c r="E44" s="377">
        <f>0.006/1.8</f>
        <v>3.3333333333333331E-3</v>
      </c>
      <c r="F44" s="355">
        <v>9.86</v>
      </c>
      <c r="G44" s="355">
        <v>210.8</v>
      </c>
      <c r="H44" s="354">
        <f t="shared" si="27"/>
        <v>23.009788999999998</v>
      </c>
      <c r="I44" s="354">
        <f t="shared" si="30"/>
        <v>640.27338000000009</v>
      </c>
      <c r="J44" s="357"/>
      <c r="K44" s="355"/>
      <c r="L44" s="404"/>
      <c r="M44" s="402"/>
      <c r="N44" s="402"/>
      <c r="O44" s="354"/>
      <c r="P44" s="354">
        <f t="shared" si="28"/>
        <v>663.28316900000004</v>
      </c>
      <c r="Q44" s="354"/>
      <c r="R44" s="354">
        <f t="shared" si="29"/>
        <v>2.2109438966666666</v>
      </c>
    </row>
    <row r="45" spans="1:18" ht="18">
      <c r="A45" s="359">
        <v>4</v>
      </c>
      <c r="B45" s="440" t="s">
        <v>880</v>
      </c>
      <c r="C45" s="441" t="s">
        <v>881</v>
      </c>
      <c r="D45" s="359" t="s">
        <v>53</v>
      </c>
      <c r="E45" s="151">
        <v>6</v>
      </c>
      <c r="F45" s="359"/>
      <c r="G45" s="359">
        <v>0.5</v>
      </c>
      <c r="H45" s="354"/>
      <c r="I45" s="354">
        <f t="shared" si="30"/>
        <v>1.518675</v>
      </c>
      <c r="J45" s="358"/>
      <c r="K45" s="359"/>
      <c r="L45" s="408"/>
      <c r="M45" s="407"/>
      <c r="N45" s="407"/>
      <c r="O45" s="360"/>
      <c r="P45" s="360">
        <f t="shared" si="28"/>
        <v>1.518675</v>
      </c>
      <c r="Q45" s="360"/>
      <c r="R45" s="360">
        <f t="shared" si="29"/>
        <v>9.11205</v>
      </c>
    </row>
    <row r="46" spans="1:18" ht="18">
      <c r="A46" s="253"/>
      <c r="B46" s="267"/>
      <c r="C46" s="253" t="s">
        <v>776</v>
      </c>
      <c r="D46" s="253"/>
      <c r="E46" s="253"/>
      <c r="F46" s="253"/>
      <c r="G46" s="253"/>
      <c r="H46" s="268"/>
      <c r="I46" s="268"/>
      <c r="J46" s="253"/>
      <c r="K46" s="253"/>
      <c r="L46" s="71"/>
      <c r="M46" s="71"/>
      <c r="N46" s="71"/>
      <c r="O46" s="268"/>
      <c r="P46" s="268"/>
      <c r="Q46" s="268"/>
      <c r="R46" s="268"/>
    </row>
    <row r="47" spans="1:18" ht="36">
      <c r="A47" s="355">
        <v>1</v>
      </c>
      <c r="B47" s="355" t="s">
        <v>157</v>
      </c>
      <c r="C47" s="143" t="s">
        <v>203</v>
      </c>
      <c r="D47" s="355" t="s">
        <v>155</v>
      </c>
      <c r="E47" s="144">
        <v>0.20130000000000001</v>
      </c>
      <c r="F47" s="355">
        <v>5.92</v>
      </c>
      <c r="G47" s="355">
        <v>187.67</v>
      </c>
      <c r="H47" s="354">
        <f t="shared" ref="H47:H50" si="32">F47*H$7</f>
        <v>13.815208</v>
      </c>
      <c r="I47" s="354">
        <f t="shared" ref="I47" si="33">G47*I$7</f>
        <v>570.0194745</v>
      </c>
      <c r="J47" s="357"/>
      <c r="K47" s="355"/>
      <c r="L47" s="402"/>
      <c r="M47" s="402"/>
      <c r="N47" s="402"/>
      <c r="O47" s="354"/>
      <c r="P47" s="354">
        <f t="shared" ref="P47:P51" si="34">H47+I47+O47</f>
        <v>583.83468249999999</v>
      </c>
      <c r="Q47" s="354"/>
      <c r="R47" s="354">
        <f t="shared" ref="R47:R51" si="35">P47*E47</f>
        <v>117.52592158725</v>
      </c>
    </row>
    <row r="48" spans="1:18" ht="54">
      <c r="A48" s="306">
        <v>2</v>
      </c>
      <c r="B48" s="306" t="s">
        <v>186</v>
      </c>
      <c r="C48" s="308" t="s">
        <v>777</v>
      </c>
      <c r="D48" s="363" t="s">
        <v>778</v>
      </c>
      <c r="E48" s="306">
        <v>49.9</v>
      </c>
      <c r="F48" s="306">
        <v>0.56200000000000006</v>
      </c>
      <c r="G48" s="306"/>
      <c r="H48" s="309">
        <f t="shared" si="32"/>
        <v>1.3115113</v>
      </c>
      <c r="I48" s="309"/>
      <c r="J48" s="308"/>
      <c r="K48" s="306"/>
      <c r="L48" s="313"/>
      <c r="M48" s="313"/>
      <c r="N48" s="313"/>
      <c r="O48" s="309"/>
      <c r="P48" s="309">
        <f t="shared" si="34"/>
        <v>1.3115113</v>
      </c>
      <c r="Q48" s="309"/>
      <c r="R48" s="364">
        <f t="shared" si="35"/>
        <v>65.444413870000005</v>
      </c>
    </row>
    <row r="49" spans="1:18" ht="18">
      <c r="A49" s="365">
        <v>3</v>
      </c>
      <c r="B49" s="366" t="s">
        <v>186</v>
      </c>
      <c r="C49" s="367" t="s">
        <v>288</v>
      </c>
      <c r="D49" s="365" t="s">
        <v>751</v>
      </c>
      <c r="E49" s="368">
        <v>151.4</v>
      </c>
      <c r="F49" s="365">
        <v>0.56200000000000006</v>
      </c>
      <c r="G49" s="365"/>
      <c r="H49" s="101">
        <f t="shared" si="32"/>
        <v>1.3115113</v>
      </c>
      <c r="I49" s="101"/>
      <c r="J49" s="367"/>
      <c r="K49" s="365"/>
      <c r="L49" s="372"/>
      <c r="M49" s="372"/>
      <c r="N49" s="372"/>
      <c r="O49" s="369"/>
      <c r="P49" s="369">
        <f t="shared" si="34"/>
        <v>1.3115113</v>
      </c>
      <c r="Q49" s="369"/>
      <c r="R49" s="369">
        <f t="shared" si="35"/>
        <v>198.56281082000001</v>
      </c>
    </row>
    <row r="50" spans="1:18" ht="36">
      <c r="A50" s="365">
        <v>4</v>
      </c>
      <c r="B50" s="371" t="s">
        <v>780</v>
      </c>
      <c r="C50" s="367" t="s">
        <v>781</v>
      </c>
      <c r="D50" s="365" t="s">
        <v>125</v>
      </c>
      <c r="E50" s="365">
        <v>618</v>
      </c>
      <c r="F50" s="365">
        <v>0.96</v>
      </c>
      <c r="G50" s="365">
        <v>0.02</v>
      </c>
      <c r="H50" s="101">
        <f t="shared" si="32"/>
        <v>2.2403040000000001</v>
      </c>
      <c r="I50" s="101">
        <f t="shared" ref="I50" si="36">G50*I$7</f>
        <v>6.0747000000000002E-2</v>
      </c>
      <c r="J50" s="367" t="s">
        <v>782</v>
      </c>
      <c r="K50" s="365" t="s">
        <v>125</v>
      </c>
      <c r="L50" s="414"/>
      <c r="M50" s="372">
        <v>1</v>
      </c>
      <c r="N50" s="372">
        <v>0.57999999999999996</v>
      </c>
      <c r="O50" s="369">
        <f>N50*M50*O$7</f>
        <v>0.6766511999999999</v>
      </c>
      <c r="P50" s="369">
        <f t="shared" si="34"/>
        <v>2.9777022</v>
      </c>
      <c r="Q50" s="369">
        <f t="shared" ref="Q50:Q51" si="37">O50*E50</f>
        <v>418.17044159999995</v>
      </c>
      <c r="R50" s="369">
        <f t="shared" si="35"/>
        <v>1840.2199596</v>
      </c>
    </row>
    <row r="51" spans="1:18" ht="36">
      <c r="A51" s="365">
        <v>5</v>
      </c>
      <c r="B51" s="366" t="s">
        <v>120</v>
      </c>
      <c r="C51" s="367" t="s">
        <v>779</v>
      </c>
      <c r="D51" s="365" t="s">
        <v>125</v>
      </c>
      <c r="E51" s="370">
        <v>618</v>
      </c>
      <c r="F51" s="365"/>
      <c r="G51" s="365"/>
      <c r="H51" s="369"/>
      <c r="I51" s="369"/>
      <c r="J51" s="367" t="s">
        <v>779</v>
      </c>
      <c r="K51" s="365" t="s">
        <v>125</v>
      </c>
      <c r="L51" s="414"/>
      <c r="M51" s="372">
        <v>1</v>
      </c>
      <c r="N51" s="372">
        <v>5.7000000000000002E-2</v>
      </c>
      <c r="O51" s="369">
        <f>N51*M51*O$7</f>
        <v>6.6498479999999999E-2</v>
      </c>
      <c r="P51" s="369">
        <f t="shared" si="34"/>
        <v>6.6498479999999999E-2</v>
      </c>
      <c r="Q51" s="369">
        <f t="shared" si="37"/>
        <v>41.096060639999997</v>
      </c>
      <c r="R51" s="369">
        <f t="shared" si="35"/>
        <v>41.096060639999997</v>
      </c>
    </row>
    <row r="52" spans="1:18" ht="18">
      <c r="A52" s="253"/>
      <c r="B52" s="267"/>
      <c r="C52" s="253" t="s">
        <v>815</v>
      </c>
      <c r="D52" s="253"/>
      <c r="E52" s="253"/>
      <c r="F52" s="253"/>
      <c r="G52" s="253"/>
      <c r="H52" s="268"/>
      <c r="I52" s="268"/>
      <c r="J52" s="253"/>
      <c r="K52" s="253"/>
      <c r="L52" s="71"/>
      <c r="M52" s="71"/>
      <c r="N52" s="71"/>
      <c r="O52" s="268"/>
      <c r="P52" s="268"/>
      <c r="Q52" s="268"/>
      <c r="R52" s="268"/>
    </row>
    <row r="53" spans="1:18" ht="90">
      <c r="A53" s="378">
        <v>1</v>
      </c>
      <c r="B53" s="379" t="s">
        <v>772</v>
      </c>
      <c r="C53" s="367" t="s">
        <v>877</v>
      </c>
      <c r="D53" s="381" t="s">
        <v>462</v>
      </c>
      <c r="E53" s="378">
        <v>21</v>
      </c>
      <c r="F53" s="378">
        <v>0.79</v>
      </c>
      <c r="G53" s="378">
        <v>1.1599999999999999</v>
      </c>
      <c r="H53" s="369">
        <f>F53*H$7</f>
        <v>1.8435835</v>
      </c>
      <c r="I53" s="369">
        <f>G53*I$7</f>
        <v>3.523326</v>
      </c>
      <c r="J53" s="380" t="s">
        <v>878</v>
      </c>
      <c r="K53" s="378" t="s">
        <v>773</v>
      </c>
      <c r="L53" s="415"/>
      <c r="M53" s="423">
        <v>1.0149999999999999</v>
      </c>
      <c r="N53" s="415">
        <v>26.5</v>
      </c>
      <c r="O53" s="383">
        <f>N53*M53*O$7</f>
        <v>31.379699399999993</v>
      </c>
      <c r="P53" s="383">
        <f t="shared" ref="P53" si="38">H53+I53+O53</f>
        <v>36.746608899999991</v>
      </c>
      <c r="Q53" s="383">
        <f t="shared" ref="Q53" si="39">O53*E53</f>
        <v>658.97368739999979</v>
      </c>
      <c r="R53" s="383">
        <f t="shared" ref="R53" si="40">P53*E53</f>
        <v>771.67878689999986</v>
      </c>
    </row>
    <row r="54" spans="1:18" ht="36">
      <c r="A54" s="372">
        <v>2</v>
      </c>
      <c r="B54" s="373" t="s">
        <v>783</v>
      </c>
      <c r="C54" s="374" t="s">
        <v>784</v>
      </c>
      <c r="D54" s="371" t="s">
        <v>114</v>
      </c>
      <c r="E54" s="434">
        <v>21</v>
      </c>
      <c r="F54" s="365">
        <v>3.6</v>
      </c>
      <c r="G54" s="365">
        <v>2.44</v>
      </c>
      <c r="H54" s="375">
        <f>F54*H$7</f>
        <v>8.4011399999999998</v>
      </c>
      <c r="I54" s="375">
        <f>G54*I$7</f>
        <v>7.4111339999999997</v>
      </c>
      <c r="J54" s="367"/>
      <c r="K54" s="365"/>
      <c r="L54" s="414"/>
      <c r="M54" s="372"/>
      <c r="N54" s="372"/>
      <c r="O54" s="369"/>
      <c r="P54" s="369">
        <f t="shared" ref="P54:P63" si="41">H54+I54+O54</f>
        <v>15.812273999999999</v>
      </c>
      <c r="Q54" s="369"/>
      <c r="R54" s="369">
        <f t="shared" ref="R54:R63" si="42">P54*E54</f>
        <v>332.05775399999999</v>
      </c>
    </row>
    <row r="55" spans="1:18" s="251" customFormat="1" ht="36">
      <c r="A55" s="372">
        <v>3</v>
      </c>
      <c r="B55" s="372" t="s">
        <v>120</v>
      </c>
      <c r="C55" s="374" t="s">
        <v>827</v>
      </c>
      <c r="D55" s="365" t="s">
        <v>125</v>
      </c>
      <c r="E55" s="365">
        <v>42</v>
      </c>
      <c r="F55" s="365"/>
      <c r="G55" s="365"/>
      <c r="H55" s="369"/>
      <c r="I55" s="369"/>
      <c r="J55" s="367" t="s">
        <v>828</v>
      </c>
      <c r="K55" s="365" t="s">
        <v>125</v>
      </c>
      <c r="L55" s="414" t="s">
        <v>873</v>
      </c>
      <c r="M55" s="372">
        <v>1</v>
      </c>
      <c r="N55" s="372">
        <v>5.29</v>
      </c>
      <c r="O55" s="369">
        <f t="shared" ref="O55:O57" si="43">N55*M55*O$7</f>
        <v>6.1715255999999998</v>
      </c>
      <c r="P55" s="369">
        <f t="shared" ref="P55:P57" si="44">H55+I55+O55</f>
        <v>6.1715255999999998</v>
      </c>
      <c r="Q55" s="369">
        <f t="shared" ref="Q55:Q57" si="45">O55*E55</f>
        <v>259.20407519999998</v>
      </c>
      <c r="R55" s="369">
        <f t="shared" ref="R55:R57" si="46">P55*E55</f>
        <v>259.20407519999998</v>
      </c>
    </row>
    <row r="56" spans="1:18" s="251" customFormat="1" ht="36">
      <c r="A56" s="372">
        <v>4</v>
      </c>
      <c r="B56" s="372" t="s">
        <v>120</v>
      </c>
      <c r="C56" s="374" t="s">
        <v>829</v>
      </c>
      <c r="D56" s="365" t="s">
        <v>125</v>
      </c>
      <c r="E56" s="365">
        <v>84</v>
      </c>
      <c r="F56" s="365"/>
      <c r="G56" s="365"/>
      <c r="H56" s="369"/>
      <c r="I56" s="369"/>
      <c r="J56" s="367" t="s">
        <v>830</v>
      </c>
      <c r="K56" s="365" t="s">
        <v>125</v>
      </c>
      <c r="L56" s="414" t="s">
        <v>531</v>
      </c>
      <c r="M56" s="372">
        <v>1</v>
      </c>
      <c r="N56" s="372">
        <v>3.08</v>
      </c>
      <c r="O56" s="369">
        <f t="shared" si="43"/>
        <v>3.5932511999999996</v>
      </c>
      <c r="P56" s="369">
        <f t="shared" si="44"/>
        <v>3.5932511999999996</v>
      </c>
      <c r="Q56" s="369">
        <f t="shared" si="45"/>
        <v>301.83310079999995</v>
      </c>
      <c r="R56" s="369">
        <f t="shared" si="46"/>
        <v>301.83310079999995</v>
      </c>
    </row>
    <row r="57" spans="1:18" s="251" customFormat="1" ht="18">
      <c r="A57" s="372">
        <v>5</v>
      </c>
      <c r="B57" s="372" t="s">
        <v>120</v>
      </c>
      <c r="C57" s="374" t="s">
        <v>816</v>
      </c>
      <c r="D57" s="365" t="s">
        <v>125</v>
      </c>
      <c r="E57" s="365">
        <v>21</v>
      </c>
      <c r="F57" s="365"/>
      <c r="G57" s="365"/>
      <c r="H57" s="369"/>
      <c r="I57" s="369"/>
      <c r="J57" s="367" t="s">
        <v>817</v>
      </c>
      <c r="K57" s="365" t="s">
        <v>125</v>
      </c>
      <c r="L57" s="414" t="s">
        <v>872</v>
      </c>
      <c r="M57" s="372">
        <v>1</v>
      </c>
      <c r="N57" s="372">
        <v>3.05</v>
      </c>
      <c r="O57" s="369">
        <f t="shared" si="43"/>
        <v>3.5582519999999995</v>
      </c>
      <c r="P57" s="369">
        <f t="shared" si="44"/>
        <v>3.5582519999999995</v>
      </c>
      <c r="Q57" s="369">
        <f t="shared" si="45"/>
        <v>74.723291999999987</v>
      </c>
      <c r="R57" s="369">
        <f t="shared" si="46"/>
        <v>74.723291999999987</v>
      </c>
    </row>
    <row r="58" spans="1:18" ht="36">
      <c r="A58" s="355">
        <v>6</v>
      </c>
      <c r="B58" s="356" t="s">
        <v>120</v>
      </c>
      <c r="C58" s="357" t="s">
        <v>818</v>
      </c>
      <c r="D58" s="355" t="s">
        <v>53</v>
      </c>
      <c r="E58" s="355">
        <v>0.27010000000000001</v>
      </c>
      <c r="F58" s="355"/>
      <c r="G58" s="355"/>
      <c r="H58" s="354"/>
      <c r="I58" s="354"/>
      <c r="J58" s="357" t="s">
        <v>182</v>
      </c>
      <c r="K58" s="355" t="s">
        <v>53</v>
      </c>
      <c r="L58" s="407" t="s">
        <v>508</v>
      </c>
      <c r="M58" s="402">
        <v>1</v>
      </c>
      <c r="N58" s="402">
        <v>475</v>
      </c>
      <c r="O58" s="354">
        <f t="shared" ref="O58:O60" si="47">N58*M58*O$7</f>
        <v>554.154</v>
      </c>
      <c r="P58" s="354">
        <f t="shared" si="41"/>
        <v>554.154</v>
      </c>
      <c r="Q58" s="354">
        <f t="shared" ref="Q58:Q63" si="48">O58*E58</f>
        <v>149.67699540000001</v>
      </c>
      <c r="R58" s="354">
        <f t="shared" si="42"/>
        <v>149.67699540000001</v>
      </c>
    </row>
    <row r="59" spans="1:18" ht="36">
      <c r="A59" s="355">
        <v>7</v>
      </c>
      <c r="B59" s="356" t="s">
        <v>120</v>
      </c>
      <c r="C59" s="357" t="s">
        <v>819</v>
      </c>
      <c r="D59" s="355" t="s">
        <v>53</v>
      </c>
      <c r="E59" s="355">
        <v>3.61E-2</v>
      </c>
      <c r="F59" s="355"/>
      <c r="G59" s="355"/>
      <c r="H59" s="354"/>
      <c r="I59" s="354"/>
      <c r="J59" s="357" t="s">
        <v>182</v>
      </c>
      <c r="K59" s="355" t="s">
        <v>53</v>
      </c>
      <c r="L59" s="407" t="s">
        <v>508</v>
      </c>
      <c r="M59" s="402">
        <v>1</v>
      </c>
      <c r="N59" s="402">
        <v>475</v>
      </c>
      <c r="O59" s="354">
        <f t="shared" si="47"/>
        <v>554.154</v>
      </c>
      <c r="P59" s="354">
        <f t="shared" si="41"/>
        <v>554.154</v>
      </c>
      <c r="Q59" s="354">
        <f t="shared" si="48"/>
        <v>20.004959400000001</v>
      </c>
      <c r="R59" s="354">
        <f t="shared" si="42"/>
        <v>20.004959400000001</v>
      </c>
    </row>
    <row r="60" spans="1:18" ht="36">
      <c r="A60" s="355">
        <v>8</v>
      </c>
      <c r="B60" s="356" t="s">
        <v>120</v>
      </c>
      <c r="C60" s="357" t="s">
        <v>820</v>
      </c>
      <c r="D60" s="355" t="s">
        <v>53</v>
      </c>
      <c r="E60" s="355">
        <v>0.1583</v>
      </c>
      <c r="F60" s="355"/>
      <c r="G60" s="355"/>
      <c r="H60" s="354"/>
      <c r="I60" s="354"/>
      <c r="J60" s="357" t="s">
        <v>182</v>
      </c>
      <c r="K60" s="355" t="s">
        <v>53</v>
      </c>
      <c r="L60" s="407" t="s">
        <v>508</v>
      </c>
      <c r="M60" s="402">
        <v>1</v>
      </c>
      <c r="N60" s="402">
        <v>475</v>
      </c>
      <c r="O60" s="354">
        <f t="shared" si="47"/>
        <v>554.154</v>
      </c>
      <c r="P60" s="354">
        <f t="shared" si="41"/>
        <v>554.154</v>
      </c>
      <c r="Q60" s="354">
        <f t="shared" si="48"/>
        <v>87.722578200000001</v>
      </c>
      <c r="R60" s="354">
        <f t="shared" si="42"/>
        <v>87.722578200000001</v>
      </c>
    </row>
    <row r="61" spans="1:18" s="251" customFormat="1" ht="36">
      <c r="A61" s="355">
        <v>9</v>
      </c>
      <c r="B61" s="356" t="s">
        <v>120</v>
      </c>
      <c r="C61" s="357" t="s">
        <v>821</v>
      </c>
      <c r="D61" s="355" t="s">
        <v>53</v>
      </c>
      <c r="E61" s="355">
        <v>2.23E-2</v>
      </c>
      <c r="F61" s="355"/>
      <c r="G61" s="355"/>
      <c r="H61" s="354"/>
      <c r="I61" s="354"/>
      <c r="J61" s="357" t="s">
        <v>182</v>
      </c>
      <c r="K61" s="355" t="s">
        <v>53</v>
      </c>
      <c r="L61" s="407" t="s">
        <v>508</v>
      </c>
      <c r="M61" s="402">
        <v>1</v>
      </c>
      <c r="N61" s="402">
        <v>475</v>
      </c>
      <c r="O61" s="354">
        <f t="shared" ref="O61" si="49">N61*M61*O$7</f>
        <v>554.154</v>
      </c>
      <c r="P61" s="354">
        <f t="shared" ref="P61" si="50">H61+I61+O61</f>
        <v>554.154</v>
      </c>
      <c r="Q61" s="354">
        <f t="shared" ref="Q61" si="51">O61*E61</f>
        <v>12.3576342</v>
      </c>
      <c r="R61" s="354">
        <f t="shared" ref="R61" si="52">P61*E61</f>
        <v>12.3576342</v>
      </c>
    </row>
    <row r="62" spans="1:18" ht="18">
      <c r="A62" s="365">
        <v>10</v>
      </c>
      <c r="B62" s="366" t="s">
        <v>120</v>
      </c>
      <c r="C62" s="367" t="s">
        <v>801</v>
      </c>
      <c r="D62" s="365" t="s">
        <v>116</v>
      </c>
      <c r="E62" s="368">
        <v>19.2</v>
      </c>
      <c r="F62" s="365"/>
      <c r="G62" s="365"/>
      <c r="H62" s="369"/>
      <c r="I62" s="369"/>
      <c r="J62" s="367" t="s">
        <v>801</v>
      </c>
      <c r="K62" s="433" t="s">
        <v>116</v>
      </c>
      <c r="L62" s="414"/>
      <c r="M62" s="372">
        <v>1</v>
      </c>
      <c r="N62" s="372">
        <v>1</v>
      </c>
      <c r="O62" s="369">
        <f t="shared" ref="O62" si="53">N62*M62*O$7</f>
        <v>1.1666399999999999</v>
      </c>
      <c r="P62" s="369">
        <f t="shared" si="41"/>
        <v>1.1666399999999999</v>
      </c>
      <c r="Q62" s="369">
        <f t="shared" si="48"/>
        <v>22.399487999999998</v>
      </c>
      <c r="R62" s="364">
        <f t="shared" si="42"/>
        <v>22.399487999999998</v>
      </c>
    </row>
    <row r="63" spans="1:18" s="251" customFormat="1" ht="36" customHeight="1">
      <c r="A63" s="836">
        <v>11</v>
      </c>
      <c r="B63" s="836" t="s">
        <v>822</v>
      </c>
      <c r="C63" s="839" t="s">
        <v>823</v>
      </c>
      <c r="D63" s="836" t="s">
        <v>824</v>
      </c>
      <c r="E63" s="830">
        <v>0.61</v>
      </c>
      <c r="F63" s="836">
        <v>31.3</v>
      </c>
      <c r="G63" s="836"/>
      <c r="H63" s="809">
        <f>F63*H$7</f>
        <v>73.043244999999999</v>
      </c>
      <c r="I63" s="809"/>
      <c r="J63" s="384" t="s">
        <v>825</v>
      </c>
      <c r="K63" s="378" t="s">
        <v>116</v>
      </c>
      <c r="L63" s="415"/>
      <c r="M63" s="415">
        <v>1.2</v>
      </c>
      <c r="N63" s="372">
        <v>6.9</v>
      </c>
      <c r="O63" s="833">
        <f>((N63*M63)+(N64*M64)+(N65*M65))*O$7</f>
        <v>14.489668799999999</v>
      </c>
      <c r="P63" s="830">
        <f t="shared" si="41"/>
        <v>87.532913800000003</v>
      </c>
      <c r="Q63" s="830">
        <f t="shared" si="48"/>
        <v>8.8386979679999982</v>
      </c>
      <c r="R63" s="830">
        <f t="shared" si="42"/>
        <v>53.395077418</v>
      </c>
    </row>
    <row r="64" spans="1:18" s="251" customFormat="1" ht="18">
      <c r="A64" s="837"/>
      <c r="B64" s="837"/>
      <c r="C64" s="840"/>
      <c r="D64" s="837"/>
      <c r="E64" s="831"/>
      <c r="F64" s="837"/>
      <c r="G64" s="837"/>
      <c r="H64" s="810"/>
      <c r="I64" s="810"/>
      <c r="J64" s="384" t="s">
        <v>192</v>
      </c>
      <c r="K64" s="378" t="s">
        <v>116</v>
      </c>
      <c r="L64" s="402" t="s">
        <v>512</v>
      </c>
      <c r="M64" s="415">
        <v>2.7</v>
      </c>
      <c r="N64" s="415">
        <v>1.05</v>
      </c>
      <c r="O64" s="834"/>
      <c r="P64" s="831"/>
      <c r="Q64" s="831"/>
      <c r="R64" s="831"/>
    </row>
    <row r="65" spans="1:18" s="251" customFormat="1" ht="18">
      <c r="A65" s="838"/>
      <c r="B65" s="838"/>
      <c r="C65" s="841"/>
      <c r="D65" s="838"/>
      <c r="E65" s="832"/>
      <c r="F65" s="838"/>
      <c r="G65" s="838"/>
      <c r="H65" s="811"/>
      <c r="I65" s="811"/>
      <c r="J65" s="384" t="s">
        <v>826</v>
      </c>
      <c r="K65" s="378" t="s">
        <v>116</v>
      </c>
      <c r="L65" s="372" t="s">
        <v>511</v>
      </c>
      <c r="M65" s="415">
        <v>4.5</v>
      </c>
      <c r="N65" s="415">
        <v>0.28999999999999998</v>
      </c>
      <c r="O65" s="835"/>
      <c r="P65" s="832"/>
      <c r="Q65" s="832"/>
      <c r="R65" s="832"/>
    </row>
    <row r="66" spans="1:18" ht="54">
      <c r="A66" s="365">
        <v>12</v>
      </c>
      <c r="B66" s="366" t="s">
        <v>804</v>
      </c>
      <c r="C66" s="367" t="s">
        <v>809</v>
      </c>
      <c r="D66" s="365" t="s">
        <v>59</v>
      </c>
      <c r="E66" s="388">
        <v>1.155</v>
      </c>
      <c r="F66" s="365">
        <v>7.55</v>
      </c>
      <c r="G66" s="365">
        <v>3.71</v>
      </c>
      <c r="H66" s="369">
        <f>F66*H$7</f>
        <v>17.6190575</v>
      </c>
      <c r="I66" s="369">
        <f>G66*I$7</f>
        <v>11.268568500000001</v>
      </c>
      <c r="J66" s="367" t="s">
        <v>808</v>
      </c>
      <c r="K66" s="365" t="s">
        <v>125</v>
      </c>
      <c r="L66" s="372"/>
      <c r="M66" s="372">
        <v>100</v>
      </c>
      <c r="N66" s="403">
        <v>0.23</v>
      </c>
      <c r="O66" s="369">
        <f t="shared" ref="O66:O67" si="54">N66*M66*O$7</f>
        <v>26.832719999999998</v>
      </c>
      <c r="P66" s="369">
        <f t="shared" ref="P66:P68" si="55">H66+I66+O66</f>
        <v>55.720345999999999</v>
      </c>
      <c r="Q66" s="369">
        <f t="shared" ref="Q66:Q68" si="56">O66*E66</f>
        <v>30.991791599999999</v>
      </c>
      <c r="R66" s="369">
        <f t="shared" ref="R66:R68" si="57">P66*E66</f>
        <v>64.356999630000004</v>
      </c>
    </row>
    <row r="67" spans="1:18" ht="36">
      <c r="A67" s="409">
        <v>13</v>
      </c>
      <c r="B67" s="410" t="s">
        <v>120</v>
      </c>
      <c r="C67" s="411" t="s">
        <v>861</v>
      </c>
      <c r="D67" s="409" t="s">
        <v>125</v>
      </c>
      <c r="E67" s="412">
        <v>105</v>
      </c>
      <c r="F67" s="409"/>
      <c r="G67" s="409"/>
      <c r="H67" s="413"/>
      <c r="I67" s="413"/>
      <c r="J67" s="411" t="s">
        <v>862</v>
      </c>
      <c r="K67" s="409" t="s">
        <v>125</v>
      </c>
      <c r="L67" s="420"/>
      <c r="M67" s="421">
        <v>1</v>
      </c>
      <c r="N67" s="426">
        <v>0.32</v>
      </c>
      <c r="O67" s="413">
        <f t="shared" si="54"/>
        <v>0.37332479999999996</v>
      </c>
      <c r="P67" s="413">
        <f t="shared" si="55"/>
        <v>0.37332479999999996</v>
      </c>
      <c r="Q67" s="413">
        <f t="shared" si="56"/>
        <v>39.199103999999998</v>
      </c>
      <c r="R67" s="413">
        <f t="shared" si="57"/>
        <v>39.199103999999998</v>
      </c>
    </row>
    <row r="68" spans="1:18" ht="18">
      <c r="A68" s="815">
        <v>14</v>
      </c>
      <c r="B68" s="818" t="s">
        <v>805</v>
      </c>
      <c r="C68" s="821" t="s">
        <v>811</v>
      </c>
      <c r="D68" s="815" t="s">
        <v>806</v>
      </c>
      <c r="E68" s="827">
        <v>4</v>
      </c>
      <c r="F68" s="815">
        <v>3.63</v>
      </c>
      <c r="G68" s="815">
        <v>0.59</v>
      </c>
      <c r="H68" s="809">
        <f t="shared" ref="H68" si="58">F68*H$7</f>
        <v>8.4711494999999992</v>
      </c>
      <c r="I68" s="809">
        <f t="shared" ref="I68" si="59">G68*I$7</f>
        <v>1.7920364999999998</v>
      </c>
      <c r="J68" s="367" t="s">
        <v>200</v>
      </c>
      <c r="K68" s="365" t="s">
        <v>806</v>
      </c>
      <c r="L68" s="405" t="s">
        <v>528</v>
      </c>
      <c r="M68" s="372">
        <v>1.0149999999999999</v>
      </c>
      <c r="N68" s="405">
        <v>26.5</v>
      </c>
      <c r="O68" s="806">
        <f>((N68*M68)/1.02+(N69*M69)+(N70*M70))*O$7</f>
        <v>39.788442741510586</v>
      </c>
      <c r="P68" s="809">
        <f t="shared" si="55"/>
        <v>50.051628741510584</v>
      </c>
      <c r="Q68" s="809">
        <f t="shared" si="56"/>
        <v>159.15377096604234</v>
      </c>
      <c r="R68" s="812">
        <f t="shared" si="57"/>
        <v>200.20651496604233</v>
      </c>
    </row>
    <row r="69" spans="1:18" ht="18">
      <c r="A69" s="816"/>
      <c r="B69" s="819"/>
      <c r="C69" s="822"/>
      <c r="D69" s="816"/>
      <c r="E69" s="828"/>
      <c r="F69" s="816"/>
      <c r="G69" s="816"/>
      <c r="H69" s="810"/>
      <c r="I69" s="810"/>
      <c r="J69" s="367" t="s">
        <v>188</v>
      </c>
      <c r="K69" s="365" t="s">
        <v>807</v>
      </c>
      <c r="L69" s="405"/>
      <c r="M69" s="372">
        <v>1.6</v>
      </c>
      <c r="N69" s="405">
        <v>3.5</v>
      </c>
      <c r="O69" s="807"/>
      <c r="P69" s="810"/>
      <c r="Q69" s="810"/>
      <c r="R69" s="813"/>
    </row>
    <row r="70" spans="1:18" ht="18">
      <c r="A70" s="817"/>
      <c r="B70" s="820"/>
      <c r="C70" s="823"/>
      <c r="D70" s="817"/>
      <c r="E70" s="829"/>
      <c r="F70" s="817"/>
      <c r="G70" s="817"/>
      <c r="H70" s="811"/>
      <c r="I70" s="811"/>
      <c r="J70" s="367" t="s">
        <v>121</v>
      </c>
      <c r="K70" s="365" t="s">
        <v>806</v>
      </c>
      <c r="L70" s="406" t="s">
        <v>498</v>
      </c>
      <c r="M70" s="372">
        <v>1.83E-2</v>
      </c>
      <c r="N70" s="167">
        <v>116.67</v>
      </c>
      <c r="O70" s="808"/>
      <c r="P70" s="811"/>
      <c r="Q70" s="811"/>
      <c r="R70" s="814"/>
    </row>
    <row r="71" spans="1:18" ht="18">
      <c r="A71" s="253"/>
      <c r="B71" s="267"/>
      <c r="C71" s="253" t="s">
        <v>831</v>
      </c>
      <c r="D71" s="253"/>
      <c r="E71" s="253"/>
      <c r="F71" s="253"/>
      <c r="G71" s="253"/>
      <c r="H71" s="268"/>
      <c r="I71" s="268"/>
      <c r="J71" s="253"/>
      <c r="K71" s="253"/>
      <c r="L71" s="71"/>
      <c r="M71" s="71"/>
      <c r="N71" s="71"/>
      <c r="O71" s="268"/>
      <c r="P71" s="268"/>
      <c r="Q71" s="268"/>
      <c r="R71" s="268"/>
    </row>
    <row r="72" spans="1:18" ht="18">
      <c r="A72" s="378"/>
      <c r="B72" s="379"/>
      <c r="C72" s="390" t="s">
        <v>832</v>
      </c>
      <c r="D72" s="378"/>
      <c r="E72" s="383"/>
      <c r="F72" s="378"/>
      <c r="G72" s="378"/>
      <c r="H72" s="383"/>
      <c r="I72" s="383"/>
      <c r="J72" s="380"/>
      <c r="K72" s="378"/>
      <c r="L72" s="415"/>
      <c r="M72" s="415"/>
      <c r="N72" s="415"/>
      <c r="O72" s="383"/>
      <c r="P72" s="383"/>
      <c r="Q72" s="383"/>
      <c r="R72" s="383"/>
    </row>
    <row r="73" spans="1:18" ht="54">
      <c r="A73" s="378">
        <v>1</v>
      </c>
      <c r="B73" s="381" t="s">
        <v>810</v>
      </c>
      <c r="C73" s="380" t="s">
        <v>833</v>
      </c>
      <c r="D73" s="378" t="s">
        <v>59</v>
      </c>
      <c r="E73" s="389">
        <v>0.7</v>
      </c>
      <c r="F73" s="378">
        <v>18.2</v>
      </c>
      <c r="G73" s="378">
        <v>12.7</v>
      </c>
      <c r="H73" s="369">
        <f>F73*H$7</f>
        <v>42.472429999999996</v>
      </c>
      <c r="I73" s="369">
        <f>G73*I$7</f>
        <v>38.574345000000001</v>
      </c>
      <c r="J73" s="380" t="s">
        <v>836</v>
      </c>
      <c r="K73" s="378" t="s">
        <v>125</v>
      </c>
      <c r="L73" s="422"/>
      <c r="M73" s="415">
        <v>100</v>
      </c>
      <c r="N73" s="372">
        <v>1.3</v>
      </c>
      <c r="O73" s="383">
        <f>N73*M73*O$7</f>
        <v>151.66319999999999</v>
      </c>
      <c r="P73" s="383">
        <f t="shared" ref="P73:P74" si="60">H73+I73+O73</f>
        <v>232.70997499999999</v>
      </c>
      <c r="Q73" s="383">
        <f t="shared" ref="Q73:Q74" si="61">O73*E73</f>
        <v>106.16423999999999</v>
      </c>
      <c r="R73" s="383">
        <f t="shared" ref="R73:R74" si="62">P73*E73</f>
        <v>162.89698249999998</v>
      </c>
    </row>
    <row r="74" spans="1:18" ht="54">
      <c r="A74" s="378">
        <v>2</v>
      </c>
      <c r="B74" s="381" t="s">
        <v>810</v>
      </c>
      <c r="C74" s="380" t="s">
        <v>834</v>
      </c>
      <c r="D74" s="378" t="s">
        <v>59</v>
      </c>
      <c r="E74" s="383">
        <v>0.46</v>
      </c>
      <c r="F74" s="378">
        <v>18.2</v>
      </c>
      <c r="G74" s="378">
        <v>12.7</v>
      </c>
      <c r="H74" s="369">
        <f>F74*H$7</f>
        <v>42.472429999999996</v>
      </c>
      <c r="I74" s="369">
        <f>G74*I$7</f>
        <v>38.574345000000001</v>
      </c>
      <c r="J74" s="380" t="s">
        <v>835</v>
      </c>
      <c r="K74" s="378" t="s">
        <v>125</v>
      </c>
      <c r="L74" s="422"/>
      <c r="M74" s="415">
        <v>100</v>
      </c>
      <c r="N74" s="372">
        <v>0.32</v>
      </c>
      <c r="O74" s="383">
        <f>N74*M74*O$7</f>
        <v>37.332479999999997</v>
      </c>
      <c r="P74" s="383">
        <f t="shared" si="60"/>
        <v>118.379255</v>
      </c>
      <c r="Q74" s="383">
        <f t="shared" si="61"/>
        <v>17.172940799999999</v>
      </c>
      <c r="R74" s="383">
        <f t="shared" si="62"/>
        <v>54.454457300000001</v>
      </c>
    </row>
    <row r="75" spans="1:18" s="251" customFormat="1" ht="18">
      <c r="A75" s="387"/>
      <c r="B75" s="393"/>
      <c r="C75" s="390" t="s">
        <v>839</v>
      </c>
      <c r="D75" s="387"/>
      <c r="E75" s="394"/>
      <c r="F75" s="387"/>
      <c r="G75" s="387"/>
      <c r="H75" s="383"/>
      <c r="I75" s="383"/>
      <c r="J75" s="395"/>
      <c r="K75" s="387"/>
      <c r="L75" s="416"/>
      <c r="M75" s="417"/>
      <c r="N75" s="418"/>
      <c r="O75" s="396"/>
      <c r="P75" s="396"/>
      <c r="Q75" s="396"/>
      <c r="R75" s="396"/>
    </row>
    <row r="76" spans="1:18" s="251" customFormat="1" ht="54">
      <c r="A76" s="378">
        <v>1</v>
      </c>
      <c r="B76" s="381" t="s">
        <v>454</v>
      </c>
      <c r="C76" s="367" t="s">
        <v>845</v>
      </c>
      <c r="D76" s="392" t="s">
        <v>114</v>
      </c>
      <c r="E76" s="378">
        <v>1</v>
      </c>
      <c r="F76" s="378">
        <v>1.45</v>
      </c>
      <c r="G76" s="378">
        <v>0.09</v>
      </c>
      <c r="H76" s="369">
        <f t="shared" ref="H76:H80" si="63">F76*H$7</f>
        <v>3.3837924999999998</v>
      </c>
      <c r="I76" s="369">
        <f t="shared" ref="I76:I80" si="64">G76*I$7</f>
        <v>0.27336149999999998</v>
      </c>
      <c r="J76" s="380" t="s">
        <v>837</v>
      </c>
      <c r="K76" s="378" t="s">
        <v>461</v>
      </c>
      <c r="L76" s="422"/>
      <c r="M76" s="415">
        <v>1</v>
      </c>
      <c r="N76" s="415">
        <v>38.299999999999997</v>
      </c>
      <c r="O76" s="383">
        <f>N76*M76*O$7</f>
        <v>44.682311999999996</v>
      </c>
      <c r="P76" s="383">
        <f t="shared" ref="P76:P80" si="65">H76+I76+O76</f>
        <v>48.339465999999994</v>
      </c>
      <c r="Q76" s="383">
        <f t="shared" ref="Q76:Q80" si="66">O76*E76</f>
        <v>44.682311999999996</v>
      </c>
      <c r="R76" s="383">
        <f t="shared" ref="R76:R80" si="67">P76*E76</f>
        <v>48.339465999999994</v>
      </c>
    </row>
    <row r="77" spans="1:18" s="251" customFormat="1" ht="36">
      <c r="A77" s="378">
        <v>2</v>
      </c>
      <c r="B77" s="381" t="s">
        <v>840</v>
      </c>
      <c r="C77" s="380" t="s">
        <v>841</v>
      </c>
      <c r="D77" s="378" t="s">
        <v>114</v>
      </c>
      <c r="E77" s="378">
        <v>1</v>
      </c>
      <c r="F77" s="378">
        <v>1.04</v>
      </c>
      <c r="G77" s="378">
        <v>0.06</v>
      </c>
      <c r="H77" s="369">
        <f t="shared" si="63"/>
        <v>2.4269959999999999</v>
      </c>
      <c r="I77" s="369">
        <f t="shared" si="64"/>
        <v>0.18224099999999999</v>
      </c>
      <c r="J77" s="380" t="s">
        <v>842</v>
      </c>
      <c r="K77" s="378" t="s">
        <v>114</v>
      </c>
      <c r="L77" s="422"/>
      <c r="M77" s="415">
        <v>1</v>
      </c>
      <c r="N77" s="415">
        <v>4.9160000000000004</v>
      </c>
      <c r="O77" s="383">
        <f t="shared" ref="O77:O80" si="68">N77*M77*1.02</f>
        <v>5.0143200000000006</v>
      </c>
      <c r="P77" s="383">
        <f t="shared" si="65"/>
        <v>7.6235569999999999</v>
      </c>
      <c r="Q77" s="383">
        <f t="shared" si="66"/>
        <v>5.0143200000000006</v>
      </c>
      <c r="R77" s="383">
        <f t="shared" si="67"/>
        <v>7.6235569999999999</v>
      </c>
    </row>
    <row r="78" spans="1:18" s="251" customFormat="1" ht="36">
      <c r="A78" s="378">
        <v>3</v>
      </c>
      <c r="B78" s="381" t="s">
        <v>456</v>
      </c>
      <c r="C78" s="380" t="s">
        <v>846</v>
      </c>
      <c r="D78" s="378" t="s">
        <v>114</v>
      </c>
      <c r="E78" s="378">
        <v>1</v>
      </c>
      <c r="F78" s="378">
        <v>0.9</v>
      </c>
      <c r="G78" s="378">
        <v>0.05</v>
      </c>
      <c r="H78" s="369">
        <f t="shared" si="63"/>
        <v>2.100285</v>
      </c>
      <c r="I78" s="369">
        <f t="shared" si="64"/>
        <v>0.15186750000000002</v>
      </c>
      <c r="J78" s="380" t="s">
        <v>838</v>
      </c>
      <c r="K78" s="378" t="s">
        <v>114</v>
      </c>
      <c r="L78" s="422"/>
      <c r="M78" s="415">
        <v>1</v>
      </c>
      <c r="N78" s="415">
        <v>3.5</v>
      </c>
      <c r="O78" s="383">
        <f t="shared" si="68"/>
        <v>3.5700000000000003</v>
      </c>
      <c r="P78" s="383">
        <f t="shared" si="65"/>
        <v>5.8221524999999996</v>
      </c>
      <c r="Q78" s="383">
        <f t="shared" si="66"/>
        <v>3.5700000000000003</v>
      </c>
      <c r="R78" s="383">
        <f t="shared" si="67"/>
        <v>5.8221524999999996</v>
      </c>
    </row>
    <row r="79" spans="1:18" s="251" customFormat="1" ht="36">
      <c r="A79" s="378">
        <v>4</v>
      </c>
      <c r="B79" s="381" t="s">
        <v>456</v>
      </c>
      <c r="C79" s="380" t="s">
        <v>843</v>
      </c>
      <c r="D79" s="378" t="s">
        <v>114</v>
      </c>
      <c r="E79" s="378">
        <v>1</v>
      </c>
      <c r="F79" s="378">
        <v>0.9</v>
      </c>
      <c r="G79" s="378">
        <v>0.05</v>
      </c>
      <c r="H79" s="369">
        <f t="shared" si="63"/>
        <v>2.100285</v>
      </c>
      <c r="I79" s="369">
        <f t="shared" si="64"/>
        <v>0.15186750000000002</v>
      </c>
      <c r="J79" s="380" t="s">
        <v>844</v>
      </c>
      <c r="K79" s="378" t="s">
        <v>114</v>
      </c>
      <c r="L79" s="422"/>
      <c r="M79" s="415">
        <v>1</v>
      </c>
      <c r="N79" s="415">
        <v>3.1659999999999999</v>
      </c>
      <c r="O79" s="383">
        <f t="shared" si="68"/>
        <v>3.22932</v>
      </c>
      <c r="P79" s="383">
        <f t="shared" si="65"/>
        <v>5.4814724999999997</v>
      </c>
      <c r="Q79" s="383">
        <f t="shared" si="66"/>
        <v>3.22932</v>
      </c>
      <c r="R79" s="383">
        <f t="shared" si="67"/>
        <v>5.4814724999999997</v>
      </c>
    </row>
    <row r="80" spans="1:18" s="251" customFormat="1" ht="36">
      <c r="A80" s="378">
        <v>5</v>
      </c>
      <c r="B80" s="381" t="s">
        <v>456</v>
      </c>
      <c r="C80" s="367" t="s">
        <v>875</v>
      </c>
      <c r="D80" s="378" t="s">
        <v>114</v>
      </c>
      <c r="E80" s="378">
        <v>1</v>
      </c>
      <c r="F80" s="378">
        <v>0.9</v>
      </c>
      <c r="G80" s="378">
        <v>0.05</v>
      </c>
      <c r="H80" s="369">
        <f t="shared" si="63"/>
        <v>2.100285</v>
      </c>
      <c r="I80" s="369">
        <f t="shared" si="64"/>
        <v>0.15186750000000002</v>
      </c>
      <c r="J80" s="367" t="s">
        <v>844</v>
      </c>
      <c r="K80" s="378" t="s">
        <v>114</v>
      </c>
      <c r="L80" s="422"/>
      <c r="M80" s="415">
        <v>1</v>
      </c>
      <c r="N80" s="415">
        <v>3.1659999999999999</v>
      </c>
      <c r="O80" s="383">
        <f t="shared" si="68"/>
        <v>3.22932</v>
      </c>
      <c r="P80" s="383">
        <f t="shared" si="65"/>
        <v>5.4814724999999997</v>
      </c>
      <c r="Q80" s="383">
        <f t="shared" si="66"/>
        <v>3.22932</v>
      </c>
      <c r="R80" s="383">
        <f t="shared" si="67"/>
        <v>5.4814724999999997</v>
      </c>
    </row>
    <row r="81" spans="1:18" s="251" customFormat="1" ht="18">
      <c r="A81" s="378"/>
      <c r="B81" s="379"/>
      <c r="C81" s="390" t="s">
        <v>832</v>
      </c>
      <c r="D81" s="378"/>
      <c r="E81" s="383"/>
      <c r="F81" s="378"/>
      <c r="G81" s="378"/>
      <c r="H81" s="383"/>
      <c r="I81" s="383"/>
      <c r="J81" s="380"/>
      <c r="K81" s="378"/>
      <c r="L81" s="415"/>
      <c r="M81" s="415"/>
      <c r="N81" s="415"/>
      <c r="O81" s="383"/>
      <c r="P81" s="383"/>
      <c r="Q81" s="383"/>
      <c r="R81" s="383"/>
    </row>
    <row r="82" spans="1:18" s="251" customFormat="1" ht="54">
      <c r="A82" s="378">
        <v>1</v>
      </c>
      <c r="B82" s="381" t="s">
        <v>810</v>
      </c>
      <c r="C82" s="380" t="s">
        <v>847</v>
      </c>
      <c r="D82" s="378" t="s">
        <v>59</v>
      </c>
      <c r="E82" s="383">
        <v>4.95</v>
      </c>
      <c r="F82" s="378">
        <v>18.2</v>
      </c>
      <c r="G82" s="378">
        <v>12.7</v>
      </c>
      <c r="H82" s="369">
        <f t="shared" ref="H82:I84" si="69">F82*H$7</f>
        <v>42.472429999999996</v>
      </c>
      <c r="I82" s="369">
        <f t="shared" si="69"/>
        <v>38.574345000000001</v>
      </c>
      <c r="J82" s="380" t="s">
        <v>850</v>
      </c>
      <c r="K82" s="378" t="s">
        <v>125</v>
      </c>
      <c r="L82" s="422"/>
      <c r="M82" s="415">
        <v>100</v>
      </c>
      <c r="N82" s="372">
        <v>0.91</v>
      </c>
      <c r="O82" s="383">
        <f>N82*M82*O$7</f>
        <v>106.16423999999999</v>
      </c>
      <c r="P82" s="383">
        <f t="shared" ref="P82:P86" si="70">H82+I82+O82</f>
        <v>187.21101499999997</v>
      </c>
      <c r="Q82" s="383">
        <f t="shared" ref="Q82:Q86" si="71">O82*E82</f>
        <v>525.51298799999995</v>
      </c>
      <c r="R82" s="383">
        <f t="shared" ref="R82:R86" si="72">P82*E82</f>
        <v>926.69452424999986</v>
      </c>
    </row>
    <row r="83" spans="1:18" s="251" customFormat="1" ht="54">
      <c r="A83" s="378">
        <v>2</v>
      </c>
      <c r="B83" s="381" t="s">
        <v>810</v>
      </c>
      <c r="C83" s="380" t="s">
        <v>848</v>
      </c>
      <c r="D83" s="378" t="s">
        <v>59</v>
      </c>
      <c r="E83" s="383">
        <v>1.27</v>
      </c>
      <c r="F83" s="378">
        <v>18.2</v>
      </c>
      <c r="G83" s="378">
        <v>12.7</v>
      </c>
      <c r="H83" s="369">
        <f t="shared" si="69"/>
        <v>42.472429999999996</v>
      </c>
      <c r="I83" s="369">
        <f t="shared" si="69"/>
        <v>38.574345000000001</v>
      </c>
      <c r="J83" s="380" t="s">
        <v>849</v>
      </c>
      <c r="K83" s="378" t="s">
        <v>125</v>
      </c>
      <c r="L83" s="422"/>
      <c r="M83" s="415">
        <v>100</v>
      </c>
      <c r="N83" s="372">
        <v>0.18</v>
      </c>
      <c r="O83" s="383">
        <f>N83*M83*O$7</f>
        <v>20.999519999999997</v>
      </c>
      <c r="P83" s="383">
        <f t="shared" si="70"/>
        <v>102.04629499999999</v>
      </c>
      <c r="Q83" s="383">
        <f t="shared" si="71"/>
        <v>26.669390399999997</v>
      </c>
      <c r="R83" s="383">
        <f t="shared" si="72"/>
        <v>129.59879464999997</v>
      </c>
    </row>
    <row r="84" spans="1:18" s="251" customFormat="1" ht="54">
      <c r="A84" s="378">
        <v>3</v>
      </c>
      <c r="B84" s="381" t="s">
        <v>810</v>
      </c>
      <c r="C84" s="380" t="s">
        <v>851</v>
      </c>
      <c r="D84" s="378" t="s">
        <v>59</v>
      </c>
      <c r="E84" s="397">
        <v>1.1950000000000001</v>
      </c>
      <c r="F84" s="378">
        <v>18.2</v>
      </c>
      <c r="G84" s="378">
        <v>12.7</v>
      </c>
      <c r="H84" s="369">
        <f t="shared" si="69"/>
        <v>42.472429999999996</v>
      </c>
      <c r="I84" s="369">
        <f t="shared" si="69"/>
        <v>38.574345000000001</v>
      </c>
      <c r="J84" s="380" t="s">
        <v>852</v>
      </c>
      <c r="K84" s="378" t="s">
        <v>125</v>
      </c>
      <c r="L84" s="422"/>
      <c r="M84" s="415">
        <v>100</v>
      </c>
      <c r="N84" s="372">
        <v>0.36</v>
      </c>
      <c r="O84" s="383">
        <f>N84*M84*O$7</f>
        <v>41.999039999999994</v>
      </c>
      <c r="P84" s="383">
        <f t="shared" si="70"/>
        <v>123.04581499999999</v>
      </c>
      <c r="Q84" s="383">
        <f t="shared" si="71"/>
        <v>50.188852799999992</v>
      </c>
      <c r="R84" s="383">
        <f t="shared" si="72"/>
        <v>147.039748925</v>
      </c>
    </row>
    <row r="85" spans="1:18" s="251" customFormat="1" ht="36">
      <c r="A85" s="409">
        <v>4</v>
      </c>
      <c r="B85" s="410" t="s">
        <v>120</v>
      </c>
      <c r="C85" s="411" t="s">
        <v>863</v>
      </c>
      <c r="D85" s="409" t="s">
        <v>125</v>
      </c>
      <c r="E85" s="412">
        <v>102</v>
      </c>
      <c r="F85" s="409"/>
      <c r="G85" s="409"/>
      <c r="H85" s="413"/>
      <c r="I85" s="413"/>
      <c r="J85" s="411" t="s">
        <v>864</v>
      </c>
      <c r="K85" s="409" t="s">
        <v>125</v>
      </c>
      <c r="L85" s="420"/>
      <c r="M85" s="421">
        <v>1</v>
      </c>
      <c r="N85" s="426">
        <v>0.56999999999999995</v>
      </c>
      <c r="O85" s="413">
        <f t="shared" ref="O85" si="73">N85*M85*O$7</f>
        <v>0.66498479999999993</v>
      </c>
      <c r="P85" s="413">
        <f t="shared" si="70"/>
        <v>0.66498479999999993</v>
      </c>
      <c r="Q85" s="413">
        <f t="shared" si="71"/>
        <v>67.828449599999999</v>
      </c>
      <c r="R85" s="413">
        <f t="shared" si="72"/>
        <v>67.828449599999999</v>
      </c>
    </row>
    <row r="86" spans="1:18" s="251" customFormat="1" ht="51.75" customHeight="1">
      <c r="A86" s="378">
        <v>5</v>
      </c>
      <c r="B86" s="381" t="s">
        <v>853</v>
      </c>
      <c r="C86" s="391" t="s">
        <v>854</v>
      </c>
      <c r="D86" s="392" t="s">
        <v>462</v>
      </c>
      <c r="E86" s="386">
        <v>1</v>
      </c>
      <c r="F86" s="386">
        <v>2.02</v>
      </c>
      <c r="G86" s="386">
        <v>0.06</v>
      </c>
      <c r="H86" s="369">
        <f>F86*H$7</f>
        <v>4.7139730000000002</v>
      </c>
      <c r="I86" s="369">
        <f>G86*I$7</f>
        <v>0.18224099999999999</v>
      </c>
      <c r="J86" s="391" t="s">
        <v>855</v>
      </c>
      <c r="K86" s="386" t="s">
        <v>463</v>
      </c>
      <c r="L86" s="424"/>
      <c r="M86" s="425">
        <v>1</v>
      </c>
      <c r="N86" s="415">
        <v>41.3</v>
      </c>
      <c r="O86" s="385">
        <f>N86*M86*O$7</f>
        <v>48.182231999999992</v>
      </c>
      <c r="P86" s="385">
        <f t="shared" si="70"/>
        <v>53.078445999999992</v>
      </c>
      <c r="Q86" s="385">
        <f t="shared" si="71"/>
        <v>48.182231999999992</v>
      </c>
      <c r="R86" s="385">
        <f t="shared" si="72"/>
        <v>53.078445999999992</v>
      </c>
    </row>
    <row r="87" spans="1:18" s="251" customFormat="1" ht="18">
      <c r="A87" s="378"/>
      <c r="B87" s="379"/>
      <c r="C87" s="390" t="s">
        <v>858</v>
      </c>
      <c r="D87" s="378"/>
      <c r="E87" s="383"/>
      <c r="F87" s="378"/>
      <c r="G87" s="378"/>
      <c r="H87" s="383"/>
      <c r="I87" s="383"/>
      <c r="J87" s="380"/>
      <c r="K87" s="378"/>
      <c r="L87" s="415"/>
      <c r="M87" s="415"/>
      <c r="N87" s="415"/>
      <c r="O87" s="383"/>
      <c r="P87" s="383"/>
      <c r="Q87" s="383"/>
      <c r="R87" s="383"/>
    </row>
    <row r="88" spans="1:18" s="251" customFormat="1" ht="72">
      <c r="A88" s="378">
        <v>1</v>
      </c>
      <c r="B88" s="381" t="s">
        <v>856</v>
      </c>
      <c r="C88" s="367" t="s">
        <v>876</v>
      </c>
      <c r="D88" s="378" t="s">
        <v>463</v>
      </c>
      <c r="E88" s="382">
        <v>6</v>
      </c>
      <c r="F88" s="378">
        <v>1.49</v>
      </c>
      <c r="G88" s="378">
        <v>0.86</v>
      </c>
      <c r="H88" s="369">
        <f>F88*H$7</f>
        <v>3.4771385000000001</v>
      </c>
      <c r="I88" s="369">
        <f>G88*I$7</f>
        <v>2.6121210000000001</v>
      </c>
      <c r="J88" s="367" t="s">
        <v>857</v>
      </c>
      <c r="K88" s="378" t="s">
        <v>463</v>
      </c>
      <c r="L88" s="422"/>
      <c r="M88" s="415">
        <v>1</v>
      </c>
      <c r="N88" s="415">
        <v>23.2</v>
      </c>
      <c r="O88" s="383">
        <f>N88*M88*O$7</f>
        <v>27.066047999999999</v>
      </c>
      <c r="P88" s="383">
        <f t="shared" ref="P88" si="74">H88+I88+O88</f>
        <v>33.155307499999999</v>
      </c>
      <c r="Q88" s="383">
        <f t="shared" ref="Q88" si="75">O88*E88</f>
        <v>162.396288</v>
      </c>
      <c r="R88" s="383">
        <f t="shared" ref="R88" si="76">P88*E88</f>
        <v>198.93184500000001</v>
      </c>
    </row>
    <row r="89" spans="1:18" ht="18">
      <c r="A89" s="333"/>
      <c r="B89" s="333"/>
      <c r="C89" s="334" t="s">
        <v>62</v>
      </c>
      <c r="D89" s="251"/>
      <c r="E89" s="333"/>
      <c r="F89" s="333"/>
      <c r="G89" s="333"/>
      <c r="H89" s="333"/>
      <c r="I89" s="333"/>
      <c r="J89" s="251"/>
      <c r="K89" s="251"/>
      <c r="L89" s="251"/>
      <c r="M89" s="333"/>
      <c r="N89" s="333"/>
      <c r="O89" s="333"/>
      <c r="P89" s="333"/>
      <c r="Q89" s="333"/>
      <c r="R89" s="106">
        <f>SUM(R10:R88)</f>
        <v>11248.056649727245</v>
      </c>
    </row>
    <row r="90" spans="1:18" ht="18">
      <c r="A90" s="333"/>
      <c r="B90" s="333"/>
      <c r="C90" s="334" t="s">
        <v>764</v>
      </c>
      <c r="D90" s="333"/>
      <c r="E90" s="333"/>
      <c r="F90" s="333"/>
      <c r="G90" s="333"/>
      <c r="H90" s="335"/>
      <c r="I90" s="335"/>
      <c r="J90" s="251"/>
      <c r="K90" s="333"/>
      <c r="L90" s="333"/>
      <c r="M90" s="333"/>
      <c r="N90" s="333"/>
      <c r="O90" s="335"/>
      <c r="P90" s="335"/>
      <c r="Q90" s="335"/>
      <c r="R90" s="336">
        <f>Q77+Q78+Q79+Q80</f>
        <v>15.042960000000001</v>
      </c>
    </row>
    <row r="91" spans="1:18" ht="18">
      <c r="A91" s="333"/>
      <c r="B91" s="333"/>
      <c r="C91" s="334" t="s">
        <v>765</v>
      </c>
      <c r="D91" s="333"/>
      <c r="E91" s="333"/>
      <c r="F91" s="333"/>
      <c r="G91" s="333"/>
      <c r="H91" s="335"/>
      <c r="I91" s="335"/>
      <c r="J91" s="251"/>
      <c r="K91" s="333"/>
      <c r="L91" s="333"/>
      <c r="M91" s="333"/>
      <c r="N91" s="333"/>
      <c r="O91" s="335"/>
      <c r="P91" s="335"/>
      <c r="Q91" s="335"/>
      <c r="R91" s="336">
        <f>R89-R90</f>
        <v>11233.013689727244</v>
      </c>
    </row>
    <row r="92" spans="1:18" ht="18">
      <c r="A92" s="333"/>
      <c r="B92" s="333"/>
      <c r="C92" s="334" t="s">
        <v>63</v>
      </c>
      <c r="D92" s="333"/>
      <c r="E92" s="333"/>
      <c r="F92" s="333"/>
      <c r="G92" s="333"/>
      <c r="H92" s="335"/>
      <c r="I92" s="335"/>
      <c r="J92" s="251"/>
      <c r="K92" s="333"/>
      <c r="L92" s="333"/>
      <c r="M92" s="333"/>
      <c r="N92" s="333"/>
      <c r="O92" s="335"/>
      <c r="P92" s="335"/>
      <c r="Q92" s="335"/>
      <c r="R92" s="336">
        <f>R91*13.3%</f>
        <v>1493.9908207337235</v>
      </c>
    </row>
    <row r="93" spans="1:18" ht="18">
      <c r="A93" s="333"/>
      <c r="B93" s="333"/>
      <c r="C93" s="334" t="s">
        <v>62</v>
      </c>
      <c r="D93" s="333"/>
      <c r="E93" s="333"/>
      <c r="F93" s="333"/>
      <c r="G93" s="333"/>
      <c r="H93" s="335"/>
      <c r="I93" s="335"/>
      <c r="J93" s="251"/>
      <c r="K93" s="333"/>
      <c r="L93" s="333"/>
      <c r="M93" s="333"/>
      <c r="N93" s="333"/>
      <c r="O93" s="335"/>
      <c r="P93" s="335"/>
      <c r="Q93" s="335"/>
      <c r="R93" s="336">
        <f>R91+R92</f>
        <v>12727.004510460967</v>
      </c>
    </row>
    <row r="94" spans="1:18" ht="18">
      <c r="A94" s="333"/>
      <c r="B94" s="333"/>
      <c r="C94" s="334" t="s">
        <v>64</v>
      </c>
      <c r="D94" s="333"/>
      <c r="E94" s="333"/>
      <c r="F94" s="333"/>
      <c r="G94" s="333"/>
      <c r="H94" s="335"/>
      <c r="I94" s="335"/>
      <c r="J94" s="251"/>
      <c r="K94" s="333"/>
      <c r="L94" s="333"/>
      <c r="M94" s="333"/>
      <c r="N94" s="333"/>
      <c r="O94" s="335"/>
      <c r="P94" s="335"/>
      <c r="Q94" s="335"/>
      <c r="R94" s="336">
        <f>R93*11%</f>
        <v>1399.9704961507064</v>
      </c>
    </row>
    <row r="95" spans="1:18" ht="18">
      <c r="A95" s="333"/>
      <c r="B95" s="333"/>
      <c r="C95" s="334" t="s">
        <v>62</v>
      </c>
      <c r="D95" s="333"/>
      <c r="E95" s="333"/>
      <c r="F95" s="333"/>
      <c r="G95" s="333"/>
      <c r="H95" s="335"/>
      <c r="I95" s="335"/>
      <c r="J95" s="251"/>
      <c r="K95" s="333"/>
      <c r="L95" s="333"/>
      <c r="M95" s="333"/>
      <c r="N95" s="333"/>
      <c r="O95" s="335"/>
      <c r="P95" s="335"/>
      <c r="Q95" s="335"/>
      <c r="R95" s="336">
        <f>R93+R94</f>
        <v>14126.975006611674</v>
      </c>
    </row>
    <row r="96" spans="1:18" ht="18">
      <c r="A96" s="333"/>
      <c r="B96" s="333"/>
      <c r="C96" s="337" t="s">
        <v>70</v>
      </c>
      <c r="D96" s="251"/>
      <c r="E96" s="333"/>
      <c r="F96" s="333"/>
      <c r="G96" s="333"/>
      <c r="H96" s="333"/>
      <c r="I96" s="333"/>
      <c r="J96" s="251"/>
      <c r="K96" s="251"/>
      <c r="L96" s="251"/>
      <c r="M96" s="333"/>
      <c r="N96" s="333"/>
      <c r="O96" s="333"/>
      <c r="P96" s="333"/>
      <c r="Q96" s="333"/>
      <c r="R96" s="106">
        <f>R95+R90</f>
        <v>14142.017966611675</v>
      </c>
    </row>
    <row r="97" spans="1:18" ht="18">
      <c r="A97" s="333"/>
      <c r="B97" s="333"/>
      <c r="C97" s="337"/>
      <c r="D97" s="251"/>
      <c r="E97" s="333"/>
      <c r="F97" s="333"/>
      <c r="G97" s="333"/>
      <c r="H97" s="333"/>
      <c r="I97" s="333"/>
      <c r="J97" s="251"/>
      <c r="K97" s="251"/>
      <c r="L97" s="251"/>
      <c r="M97" s="333"/>
      <c r="N97" s="333"/>
      <c r="O97" s="333"/>
      <c r="P97" s="333"/>
      <c r="Q97" s="333"/>
      <c r="R97" s="106"/>
    </row>
    <row r="98" spans="1:18" ht="18">
      <c r="A98" s="333"/>
      <c r="B98" s="333"/>
      <c r="C98" s="337"/>
      <c r="D98" s="251"/>
      <c r="E98" s="333"/>
      <c r="F98" s="333"/>
      <c r="G98" s="333"/>
      <c r="H98" s="333"/>
      <c r="I98" s="333"/>
      <c r="J98" s="251"/>
      <c r="K98" s="251"/>
      <c r="L98" s="251"/>
      <c r="M98" s="333"/>
      <c r="N98" s="333"/>
      <c r="O98" s="333"/>
      <c r="P98" s="333"/>
      <c r="Q98" s="333"/>
      <c r="R98" s="106"/>
    </row>
    <row r="99" spans="1:18" ht="18">
      <c r="A99" s="252"/>
      <c r="B99" s="252"/>
      <c r="C99" s="252"/>
      <c r="D99" s="278" t="s">
        <v>24</v>
      </c>
      <c r="E99" s="252"/>
      <c r="F99" s="252"/>
      <c r="G99" s="278" t="s">
        <v>25</v>
      </c>
      <c r="H99" s="252"/>
      <c r="I99" s="263"/>
      <c r="J99" s="252"/>
      <c r="K99" s="263"/>
      <c r="L99" s="263"/>
      <c r="M99" s="263"/>
      <c r="N99" s="279"/>
      <c r="O99" s="263"/>
      <c r="P99" s="263"/>
      <c r="Q99" s="263"/>
      <c r="R99" s="263"/>
    </row>
    <row r="100" spans="1:18">
      <c r="A100" s="251"/>
      <c r="B100" s="251"/>
      <c r="C100" s="251"/>
      <c r="D100" s="251"/>
      <c r="E100" s="251"/>
      <c r="F100" s="251"/>
      <c r="G100" s="251"/>
      <c r="H100" s="251"/>
      <c r="I100" s="251"/>
      <c r="J100" s="251"/>
      <c r="K100" s="251"/>
      <c r="L100" s="251"/>
      <c r="M100" s="251"/>
      <c r="N100" s="251"/>
      <c r="O100" s="251"/>
      <c r="P100" s="251"/>
      <c r="Q100" s="251"/>
      <c r="R100" s="251"/>
    </row>
  </sheetData>
  <mergeCells count="76">
    <mergeCell ref="E63:E65"/>
    <mergeCell ref="F63:F65"/>
    <mergeCell ref="H63:H65"/>
    <mergeCell ref="A63:A65"/>
    <mergeCell ref="B63:B65"/>
    <mergeCell ref="C63:C65"/>
    <mergeCell ref="D63:D65"/>
    <mergeCell ref="R63:R65"/>
    <mergeCell ref="Q63:Q65"/>
    <mergeCell ref="P63:P65"/>
    <mergeCell ref="O63:O65"/>
    <mergeCell ref="G63:G65"/>
    <mergeCell ref="I63:I65"/>
    <mergeCell ref="A68:A70"/>
    <mergeCell ref="B68:B70"/>
    <mergeCell ref="C68:C70"/>
    <mergeCell ref="D68:D70"/>
    <mergeCell ref="E68:E70"/>
    <mergeCell ref="F68:F70"/>
    <mergeCell ref="G68:G70"/>
    <mergeCell ref="H68:H70"/>
    <mergeCell ref="I68:I70"/>
    <mergeCell ref="O68:O70"/>
    <mergeCell ref="P68:P70"/>
    <mergeCell ref="Q68:Q70"/>
    <mergeCell ref="R68:R70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H5:H6"/>
    <mergeCell ref="I5:I6"/>
    <mergeCell ref="J5:J7"/>
    <mergeCell ref="K5:K7"/>
    <mergeCell ref="L5:L6"/>
    <mergeCell ref="M5:M7"/>
    <mergeCell ref="N5:N7"/>
    <mergeCell ref="O5:O6"/>
    <mergeCell ref="A33:A35"/>
    <mergeCell ref="B33:B35"/>
    <mergeCell ref="C33:C35"/>
    <mergeCell ref="D33:D35"/>
    <mergeCell ref="E33:E35"/>
    <mergeCell ref="F33:F35"/>
    <mergeCell ref="F38:F40"/>
    <mergeCell ref="G38:G40"/>
    <mergeCell ref="H38:H40"/>
    <mergeCell ref="I38:I40"/>
    <mergeCell ref="G33:G35"/>
    <mergeCell ref="H33:H35"/>
    <mergeCell ref="I33:I35"/>
    <mergeCell ref="A38:A40"/>
    <mergeCell ref="B38:B40"/>
    <mergeCell ref="C38:C40"/>
    <mergeCell ref="D38:D40"/>
    <mergeCell ref="E38:E40"/>
    <mergeCell ref="O38:O40"/>
    <mergeCell ref="P38:P40"/>
    <mergeCell ref="Q38:Q40"/>
    <mergeCell ref="R38:R40"/>
    <mergeCell ref="R33:R35"/>
    <mergeCell ref="O33:O35"/>
    <mergeCell ref="P33:P35"/>
    <mergeCell ref="Q33:Q3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28B07-02A5-45E2-A918-1227CB996C45}">
  <dimension ref="A1:R17"/>
  <sheetViews>
    <sheetView zoomScaleNormal="100" workbookViewId="0">
      <selection activeCell="A2" sqref="A2:R2"/>
    </sheetView>
  </sheetViews>
  <sheetFormatPr defaultRowHeight="15"/>
  <cols>
    <col min="1" max="1" width="8" customWidth="1"/>
    <col min="2" max="2" width="12.28515625" customWidth="1"/>
    <col min="3" max="3" width="35.7109375" customWidth="1"/>
    <col min="4" max="4" width="12" customWidth="1"/>
    <col min="5" max="5" width="12.7109375" customWidth="1"/>
    <col min="6" max="6" width="10" customWidth="1"/>
    <col min="7" max="7" width="9.7109375" customWidth="1"/>
    <col min="8" max="8" width="14.42578125" customWidth="1"/>
    <col min="9" max="9" width="0.140625" customWidth="1"/>
    <col min="10" max="18" width="0" hidden="1" customWidth="1"/>
  </cols>
  <sheetData>
    <row r="1" spans="1:18" ht="19.5">
      <c r="A1" s="842" t="s">
        <v>481</v>
      </c>
      <c r="B1" s="843"/>
      <c r="C1" s="842"/>
      <c r="D1" s="842"/>
      <c r="E1" s="842"/>
      <c r="F1" s="842"/>
      <c r="G1" s="842"/>
      <c r="H1" s="844"/>
      <c r="I1" s="844"/>
      <c r="J1" s="842"/>
      <c r="K1" s="842"/>
      <c r="L1" s="842"/>
      <c r="M1" s="842"/>
      <c r="N1" s="842"/>
      <c r="O1" s="844"/>
      <c r="P1" s="844"/>
      <c r="Q1" s="844"/>
      <c r="R1" s="844"/>
    </row>
    <row r="2" spans="1:18" ht="53.25" customHeight="1" thickBot="1">
      <c r="A2" s="845" t="s">
        <v>228</v>
      </c>
      <c r="B2" s="846"/>
      <c r="C2" s="847"/>
      <c r="D2" s="847"/>
      <c r="E2" s="847"/>
      <c r="F2" s="847"/>
      <c r="G2" s="847"/>
      <c r="H2" s="848"/>
      <c r="I2" s="848"/>
      <c r="J2" s="847"/>
      <c r="K2" s="847"/>
      <c r="L2" s="847"/>
      <c r="M2" s="847"/>
      <c r="N2" s="847"/>
      <c r="O2" s="848"/>
      <c r="P2" s="848"/>
      <c r="Q2" s="848"/>
      <c r="R2" s="848"/>
    </row>
    <row r="3" spans="1:18" ht="18">
      <c r="A3" s="849" t="s">
        <v>66</v>
      </c>
      <c r="B3" s="851" t="s">
        <v>482</v>
      </c>
      <c r="C3" s="851" t="s">
        <v>483</v>
      </c>
      <c r="D3" s="853" t="s">
        <v>484</v>
      </c>
      <c r="E3" s="854"/>
      <c r="F3" s="854"/>
      <c r="G3" s="855"/>
      <c r="H3" s="856" t="s">
        <v>485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18" ht="36">
      <c r="A4" s="850"/>
      <c r="B4" s="852"/>
      <c r="C4" s="852"/>
      <c r="D4" s="116" t="s">
        <v>71</v>
      </c>
      <c r="E4" s="116" t="s">
        <v>486</v>
      </c>
      <c r="F4" s="116" t="s">
        <v>487</v>
      </c>
      <c r="G4" s="116" t="s">
        <v>488</v>
      </c>
      <c r="H4" s="857"/>
      <c r="I4" s="122"/>
      <c r="J4" s="122"/>
      <c r="K4" s="122"/>
      <c r="L4" s="122"/>
      <c r="M4" s="122"/>
      <c r="N4" s="122"/>
      <c r="O4" s="122"/>
      <c r="P4" s="122"/>
      <c r="Q4" s="122"/>
      <c r="R4" s="122"/>
    </row>
    <row r="5" spans="1:18" ht="18.75" thickBot="1">
      <c r="A5" s="123">
        <v>1</v>
      </c>
      <c r="B5" s="124">
        <v>2</v>
      </c>
      <c r="C5" s="124">
        <v>3</v>
      </c>
      <c r="D5" s="124">
        <v>4</v>
      </c>
      <c r="E5" s="124">
        <v>5</v>
      </c>
      <c r="F5" s="124">
        <v>6</v>
      </c>
      <c r="G5" s="124">
        <v>7</v>
      </c>
      <c r="H5" s="125">
        <v>8</v>
      </c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36">
      <c r="A6" s="90">
        <v>1</v>
      </c>
      <c r="B6" s="92" t="s">
        <v>77</v>
      </c>
      <c r="C6" s="94" t="s">
        <v>489</v>
      </c>
      <c r="D6" s="96">
        <f>'1-1'!R271</f>
        <v>101539.7812751256</v>
      </c>
      <c r="E6" s="90"/>
      <c r="F6" s="90"/>
      <c r="G6" s="90"/>
      <c r="H6" s="96">
        <f>SUM(D6:G6)</f>
        <v>101539.7812751256</v>
      </c>
      <c r="I6" s="122"/>
      <c r="J6" s="122"/>
      <c r="K6" s="122"/>
      <c r="L6" s="122"/>
      <c r="M6" s="122"/>
      <c r="N6" s="122"/>
      <c r="O6" s="122"/>
      <c r="P6" s="122"/>
      <c r="Q6" s="122"/>
      <c r="R6" s="122"/>
    </row>
    <row r="7" spans="1:18" s="251" customFormat="1" ht="18">
      <c r="A7" s="505">
        <v>2</v>
      </c>
      <c r="B7" s="559" t="s">
        <v>1074</v>
      </c>
      <c r="C7" s="509" t="s">
        <v>291</v>
      </c>
      <c r="D7" s="506">
        <f>'1-2'!R170</f>
        <v>4791.1667797206374</v>
      </c>
      <c r="E7" s="507"/>
      <c r="F7" s="507"/>
      <c r="G7" s="507"/>
      <c r="H7" s="506">
        <f>SUM(D7:G7)</f>
        <v>4791.1667797206374</v>
      </c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s="251" customFormat="1" ht="18">
      <c r="A8" s="468">
        <v>3</v>
      </c>
      <c r="B8" s="559" t="s">
        <v>763</v>
      </c>
      <c r="C8" s="121" t="s">
        <v>492</v>
      </c>
      <c r="D8" s="469">
        <f>'1-3'!R28</f>
        <v>293.17319205575774</v>
      </c>
      <c r="E8" s="469"/>
      <c r="F8" s="109">
        <f>'1-3'!R23</f>
        <v>8.7720000000000002</v>
      </c>
      <c r="G8" s="468"/>
      <c r="H8" s="469">
        <f>SUM(D8:G8)</f>
        <v>301.94519205575773</v>
      </c>
      <c r="I8" s="122"/>
      <c r="J8" s="122"/>
      <c r="K8" s="122"/>
      <c r="L8" s="122"/>
      <c r="M8" s="122"/>
      <c r="N8" s="122"/>
      <c r="O8" s="122"/>
      <c r="P8" s="122"/>
      <c r="Q8" s="122"/>
      <c r="R8" s="122"/>
    </row>
    <row r="9" spans="1:18" ht="18">
      <c r="A9" s="83">
        <v>4</v>
      </c>
      <c r="B9" s="559" t="s">
        <v>490</v>
      </c>
      <c r="C9" s="102" t="s">
        <v>292</v>
      </c>
      <c r="D9" s="111">
        <f>'1-4'!R47</f>
        <v>527.46724929640573</v>
      </c>
      <c r="E9" s="83"/>
      <c r="F9" s="109"/>
      <c r="G9" s="83"/>
      <c r="H9" s="111">
        <f>SUM(D9:G9)</f>
        <v>527.46724929640573</v>
      </c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18">
      <c r="A10" s="83">
        <v>5</v>
      </c>
      <c r="B10" s="559" t="s">
        <v>766</v>
      </c>
      <c r="C10" s="121" t="s">
        <v>293</v>
      </c>
      <c r="D10" s="111">
        <f>'1-5'!R45</f>
        <v>350.14274592217828</v>
      </c>
      <c r="E10" s="83"/>
      <c r="F10" s="111"/>
      <c r="G10" s="83"/>
      <c r="H10" s="111">
        <f>SUM(D10:G10)</f>
        <v>350.14274592217828</v>
      </c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ht="18">
      <c r="A11" s="126"/>
      <c r="B11" s="127"/>
      <c r="C11" s="86" t="s">
        <v>62</v>
      </c>
      <c r="D11" s="111">
        <f>SUM(D6:D10)</f>
        <v>107501.73124212057</v>
      </c>
      <c r="E11" s="111"/>
      <c r="F11" s="111">
        <f>SUM(F6:F10)</f>
        <v>8.7720000000000002</v>
      </c>
      <c r="G11" s="111"/>
      <c r="H11" s="111">
        <f>SUM(H6:H10)</f>
        <v>107510.50324212057</v>
      </c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4" spans="1:18" ht="18">
      <c r="C14" s="252"/>
      <c r="D14" s="278" t="s">
        <v>24</v>
      </c>
      <c r="E14" s="252"/>
      <c r="F14" s="252"/>
      <c r="G14" s="278" t="s">
        <v>25</v>
      </c>
      <c r="H14" s="252"/>
    </row>
    <row r="15" spans="1:18">
      <c r="C15" s="251"/>
      <c r="D15" s="251"/>
      <c r="E15" s="251"/>
      <c r="F15" s="251"/>
      <c r="G15" s="251"/>
      <c r="H15" s="251"/>
    </row>
    <row r="16" spans="1:18">
      <c r="C16" s="251"/>
      <c r="D16" s="251"/>
      <c r="E16" s="251"/>
      <c r="F16" s="251"/>
      <c r="G16" s="251"/>
      <c r="H16" s="251"/>
    </row>
    <row r="17" spans="3:8">
      <c r="C17" s="251"/>
      <c r="D17" s="251"/>
      <c r="E17" s="251"/>
      <c r="F17" s="251"/>
      <c r="G17" s="251"/>
      <c r="H17" s="251"/>
    </row>
  </sheetData>
  <mergeCells count="7">
    <mergeCell ref="A1:R1"/>
    <mergeCell ref="A2:R2"/>
    <mergeCell ref="A3:A4"/>
    <mergeCell ref="B3:B4"/>
    <mergeCell ref="C3:C4"/>
    <mergeCell ref="D3:G3"/>
    <mergeCell ref="H3:H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7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1" max="11" width="10.42578125" bestFit="1" customWidth="1"/>
    <col min="12" max="12" width="9.5703125" bestFit="1" customWidth="1"/>
    <col min="13" max="13" width="10.85546875" bestFit="1" customWidth="1"/>
    <col min="15" max="15" width="14.140625" bestFit="1" customWidth="1"/>
  </cols>
  <sheetData>
    <row r="1" spans="1:15" ht="19.5">
      <c r="A1" s="29"/>
      <c r="B1" s="29"/>
      <c r="C1" s="858" t="s">
        <v>65</v>
      </c>
      <c r="D1" s="859"/>
      <c r="E1" s="859"/>
      <c r="F1" s="859"/>
      <c r="G1" s="859"/>
      <c r="H1" s="30"/>
    </row>
    <row r="2" spans="1:15" ht="46.5" customHeight="1">
      <c r="A2" s="860" t="s">
        <v>228</v>
      </c>
      <c r="B2" s="861"/>
      <c r="C2" s="861"/>
      <c r="D2" s="861"/>
      <c r="E2" s="861"/>
      <c r="F2" s="861"/>
      <c r="G2" s="861"/>
      <c r="H2" s="861"/>
    </row>
    <row r="3" spans="1:15">
      <c r="A3" s="31"/>
      <c r="B3" s="31"/>
      <c r="C3" s="1"/>
      <c r="D3" s="31"/>
      <c r="E3" s="31"/>
      <c r="F3" s="31"/>
      <c r="G3" s="31"/>
      <c r="H3" s="31"/>
    </row>
    <row r="4" spans="1:15" ht="18">
      <c r="A4" s="865" t="s">
        <v>66</v>
      </c>
      <c r="B4" s="867" t="s">
        <v>67</v>
      </c>
      <c r="C4" s="867" t="s">
        <v>68</v>
      </c>
      <c r="D4" s="862" t="s">
        <v>69</v>
      </c>
      <c r="E4" s="863"/>
      <c r="F4" s="863"/>
      <c r="G4" s="864"/>
      <c r="H4" s="32" t="s">
        <v>70</v>
      </c>
    </row>
    <row r="5" spans="1:15" ht="18">
      <c r="A5" s="866"/>
      <c r="B5" s="868"/>
      <c r="C5" s="868"/>
      <c r="D5" s="33" t="s">
        <v>71</v>
      </c>
      <c r="E5" s="33" t="s">
        <v>72</v>
      </c>
      <c r="F5" s="33" t="s">
        <v>73</v>
      </c>
      <c r="G5" s="33" t="s">
        <v>74</v>
      </c>
      <c r="H5" s="33" t="s">
        <v>75</v>
      </c>
    </row>
    <row r="6" spans="1:15" ht="18">
      <c r="A6" s="34">
        <v>1</v>
      </c>
      <c r="B6" s="34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</row>
    <row r="7" spans="1:15" ht="18">
      <c r="A7" s="36"/>
      <c r="B7" s="36"/>
      <c r="C7" s="37" t="s">
        <v>76</v>
      </c>
      <c r="D7" s="36"/>
      <c r="E7" s="36"/>
      <c r="F7" s="36"/>
      <c r="G7" s="36"/>
      <c r="H7" s="36"/>
    </row>
    <row r="8" spans="1:15" ht="72">
      <c r="A8" s="36">
        <v>1</v>
      </c>
      <c r="B8" s="339" t="s">
        <v>768</v>
      </c>
      <c r="C8" s="120" t="s">
        <v>228</v>
      </c>
      <c r="D8" s="38">
        <f>Հավաք!D11</f>
        <v>107501.73124212057</v>
      </c>
      <c r="E8" s="36"/>
      <c r="F8" s="295">
        <f>Հավաք!F11</f>
        <v>8.7720000000000002</v>
      </c>
      <c r="G8" s="36"/>
      <c r="H8" s="38">
        <f>SUM(D8:G8)</f>
        <v>107510.50324212057</v>
      </c>
      <c r="K8" s="443"/>
      <c r="O8" s="445"/>
    </row>
    <row r="9" spans="1:15" ht="18">
      <c r="A9" s="36"/>
      <c r="B9" s="36"/>
      <c r="C9" s="4" t="s">
        <v>78</v>
      </c>
      <c r="D9" s="38">
        <f>SUM(D8)</f>
        <v>107501.73124212057</v>
      </c>
      <c r="E9" s="36"/>
      <c r="F9" s="295">
        <f>F8</f>
        <v>8.7720000000000002</v>
      </c>
      <c r="G9" s="36"/>
      <c r="H9" s="38">
        <f>SUM(H8)</f>
        <v>107510.50324212057</v>
      </c>
      <c r="L9" s="443"/>
    </row>
    <row r="10" spans="1:15" ht="18">
      <c r="A10" s="36"/>
      <c r="B10" s="36"/>
      <c r="C10" s="37" t="s">
        <v>79</v>
      </c>
      <c r="D10" s="39"/>
      <c r="E10" s="39"/>
      <c r="F10" s="39"/>
      <c r="G10" s="39"/>
      <c r="H10" s="39"/>
    </row>
    <row r="11" spans="1:15" s="251" customFormat="1" ht="18">
      <c r="A11" s="330">
        <v>2</v>
      </c>
      <c r="B11" s="560" t="s">
        <v>491</v>
      </c>
      <c r="C11" s="332" t="s">
        <v>599</v>
      </c>
      <c r="D11" s="331">
        <f>'1-6'!R36</f>
        <v>1283.7790036296626</v>
      </c>
      <c r="E11" s="331"/>
      <c r="F11" s="331"/>
      <c r="G11" s="331"/>
      <c r="H11" s="338">
        <f t="shared" ref="H11:H14" si="0">SUM(D11:G11)</f>
        <v>1283.7790036296626</v>
      </c>
    </row>
    <row r="12" spans="1:15" s="251" customFormat="1" ht="18">
      <c r="A12" s="330">
        <v>3</v>
      </c>
      <c r="B12" s="560" t="s">
        <v>767</v>
      </c>
      <c r="C12" s="332" t="s">
        <v>601</v>
      </c>
      <c r="D12" s="331">
        <f>'1-7'!R57</f>
        <v>1192.2777830741913</v>
      </c>
      <c r="E12" s="331"/>
      <c r="F12" s="331"/>
      <c r="G12" s="331"/>
      <c r="H12" s="338">
        <f t="shared" si="0"/>
        <v>1192.2777830741913</v>
      </c>
    </row>
    <row r="13" spans="1:15" s="251" customFormat="1" ht="18">
      <c r="A13" s="330">
        <v>4</v>
      </c>
      <c r="B13" s="560" t="s">
        <v>859</v>
      </c>
      <c r="C13" s="332" t="s">
        <v>600</v>
      </c>
      <c r="D13" s="331">
        <f>'1-8'!R53</f>
        <v>938.02656441551915</v>
      </c>
      <c r="E13" s="331"/>
      <c r="F13" s="331"/>
      <c r="G13" s="331"/>
      <c r="H13" s="338">
        <f t="shared" si="0"/>
        <v>938.02656441551915</v>
      </c>
      <c r="M13" s="444"/>
    </row>
    <row r="14" spans="1:15" s="251" customFormat="1" ht="18">
      <c r="A14" s="398">
        <v>5</v>
      </c>
      <c r="B14" s="401" t="s">
        <v>1070</v>
      </c>
      <c r="C14" s="399" t="s">
        <v>860</v>
      </c>
      <c r="D14" s="436">
        <f>'1-9'!R95</f>
        <v>14126.975006611674</v>
      </c>
      <c r="E14" s="400"/>
      <c r="F14" s="436">
        <f>'1-9'!R90</f>
        <v>15.042960000000001</v>
      </c>
      <c r="G14" s="400"/>
      <c r="H14" s="338">
        <f t="shared" si="0"/>
        <v>14142.017966611675</v>
      </c>
    </row>
    <row r="15" spans="1:15" ht="18">
      <c r="A15" s="36"/>
      <c r="B15" s="36"/>
      <c r="C15" s="40" t="s">
        <v>80</v>
      </c>
      <c r="D15" s="338">
        <f>SUM(D11:D14)</f>
        <v>17541.058357731046</v>
      </c>
      <c r="E15" s="39"/>
      <c r="F15" s="39"/>
      <c r="G15" s="39"/>
      <c r="H15" s="338">
        <f>SUM(H11:H14)</f>
        <v>17556.101317731049</v>
      </c>
    </row>
    <row r="16" spans="1:15" ht="18">
      <c r="A16" s="36"/>
      <c r="B16" s="36"/>
      <c r="C16" s="40" t="s">
        <v>81</v>
      </c>
      <c r="D16" s="338">
        <f>D15+D9</f>
        <v>125042.78959985162</v>
      </c>
      <c r="E16" s="41"/>
      <c r="F16" s="41"/>
      <c r="G16" s="39"/>
      <c r="H16" s="41">
        <f>H15+H9</f>
        <v>125066.60455985162</v>
      </c>
    </row>
    <row r="17" spans="1:8" ht="18">
      <c r="A17" s="36"/>
      <c r="B17" s="36"/>
      <c r="C17" s="42" t="s">
        <v>82</v>
      </c>
      <c r="D17" s="39"/>
      <c r="E17" s="39"/>
      <c r="F17" s="39"/>
      <c r="G17" s="39"/>
      <c r="H17" s="39"/>
    </row>
    <row r="18" spans="1:8" ht="18">
      <c r="A18" s="36"/>
      <c r="B18" s="36"/>
      <c r="C18" s="40" t="s">
        <v>83</v>
      </c>
      <c r="D18" s="39"/>
      <c r="E18" s="39"/>
      <c r="F18" s="39"/>
      <c r="G18" s="39"/>
      <c r="H18" s="39"/>
    </row>
    <row r="19" spans="1:8" ht="18">
      <c r="A19" s="36"/>
      <c r="B19" s="36"/>
      <c r="C19" s="40" t="s">
        <v>84</v>
      </c>
      <c r="D19" s="41">
        <f>D18+D16</f>
        <v>125042.78959985162</v>
      </c>
      <c r="E19" s="41"/>
      <c r="F19" s="41"/>
      <c r="G19" s="39"/>
      <c r="H19" s="41">
        <f>H18+H16</f>
        <v>125066.60455985162</v>
      </c>
    </row>
    <row r="20" spans="1:8" ht="18">
      <c r="A20" s="43">
        <v>6</v>
      </c>
      <c r="B20" s="341">
        <v>1.2E-2</v>
      </c>
      <c r="C20" s="44" t="s">
        <v>85</v>
      </c>
      <c r="D20" s="45">
        <f>D19*B20</f>
        <v>1500.5134751982193</v>
      </c>
      <c r="E20" s="45"/>
      <c r="F20" s="45"/>
      <c r="G20" s="45"/>
      <c r="H20" s="45">
        <f t="shared" ref="H20:H25" si="1">SUM(D20:G20)</f>
        <v>1500.5134751982193</v>
      </c>
    </row>
    <row r="21" spans="1:8" ht="18">
      <c r="A21" s="43"/>
      <c r="B21" s="43"/>
      <c r="C21" s="46" t="s">
        <v>86</v>
      </c>
      <c r="D21" s="47">
        <f>SUM(D20)</f>
        <v>1500.5134751982193</v>
      </c>
      <c r="E21" s="47"/>
      <c r="F21" s="47"/>
      <c r="G21" s="48"/>
      <c r="H21" s="47">
        <f>SUM(H20)</f>
        <v>1500.5134751982193</v>
      </c>
    </row>
    <row r="22" spans="1:8" ht="18">
      <c r="A22" s="43"/>
      <c r="B22" s="43"/>
      <c r="C22" s="46" t="s">
        <v>87</v>
      </c>
      <c r="D22" s="47">
        <f>D21+D19</f>
        <v>126543.30307504984</v>
      </c>
      <c r="E22" s="47"/>
      <c r="F22" s="47"/>
      <c r="G22" s="48"/>
      <c r="H22" s="47">
        <f>H21+H19</f>
        <v>126567.11803504985</v>
      </c>
    </row>
    <row r="23" spans="1:8" ht="18">
      <c r="A23" s="43"/>
      <c r="B23" s="43"/>
      <c r="C23" s="49" t="s">
        <v>88</v>
      </c>
      <c r="D23" s="48"/>
      <c r="E23" s="48"/>
      <c r="F23" s="48"/>
      <c r="G23" s="48"/>
      <c r="H23" s="48"/>
    </row>
    <row r="24" spans="1:8" ht="36" customHeight="1">
      <c r="A24" s="43">
        <v>7</v>
      </c>
      <c r="B24" s="342">
        <v>9.5999999999999992E-3</v>
      </c>
      <c r="C24" s="284" t="s">
        <v>89</v>
      </c>
      <c r="D24" s="45">
        <f>D22*B24</f>
        <v>1214.8157095204783</v>
      </c>
      <c r="E24" s="45"/>
      <c r="F24" s="45"/>
      <c r="G24" s="45"/>
      <c r="H24" s="45">
        <f t="shared" si="1"/>
        <v>1214.8157095204783</v>
      </c>
    </row>
    <row r="25" spans="1:8" ht="18">
      <c r="A25" s="43">
        <v>8</v>
      </c>
      <c r="B25" s="51">
        <v>1.5E-3</v>
      </c>
      <c r="C25" s="340" t="s">
        <v>90</v>
      </c>
      <c r="D25" s="47"/>
      <c r="E25" s="47"/>
      <c r="F25" s="47"/>
      <c r="G25" s="47">
        <f>H22*B25</f>
        <v>189.85067705257478</v>
      </c>
      <c r="H25" s="47">
        <f t="shared" si="1"/>
        <v>189.85067705257478</v>
      </c>
    </row>
    <row r="26" spans="1:8" ht="18">
      <c r="A26" s="43"/>
      <c r="B26" s="43"/>
      <c r="C26" s="46" t="s">
        <v>91</v>
      </c>
      <c r="D26" s="47">
        <f>SUM(D24:D25)</f>
        <v>1214.8157095204783</v>
      </c>
      <c r="E26" s="47"/>
      <c r="F26" s="47"/>
      <c r="G26" s="47">
        <f>SUM(G24:G25)</f>
        <v>189.85067705257478</v>
      </c>
      <c r="H26" s="47">
        <f>SUM(H24:H25)</f>
        <v>1404.6663865730532</v>
      </c>
    </row>
    <row r="27" spans="1:8" ht="18">
      <c r="A27" s="43"/>
      <c r="B27" s="43"/>
      <c r="C27" s="46" t="s">
        <v>92</v>
      </c>
      <c r="D27" s="47">
        <f>D26+D22</f>
        <v>127758.11878457032</v>
      </c>
      <c r="E27" s="47"/>
      <c r="F27" s="47"/>
      <c r="G27" s="47">
        <f>G26+G22</f>
        <v>189.85067705257478</v>
      </c>
      <c r="H27" s="47">
        <f>H26+H22</f>
        <v>127971.7844216229</v>
      </c>
    </row>
    <row r="28" spans="1:8" ht="18">
      <c r="A28" s="43"/>
      <c r="B28" s="43"/>
      <c r="C28" s="49" t="s">
        <v>93</v>
      </c>
      <c r="D28" s="48"/>
      <c r="E28" s="48"/>
      <c r="F28" s="48"/>
      <c r="G28" s="48"/>
      <c r="H28" s="48"/>
    </row>
    <row r="29" spans="1:8" ht="18">
      <c r="A29" s="43">
        <v>9</v>
      </c>
      <c r="B29" s="341">
        <v>1.4999999999999999E-2</v>
      </c>
      <c r="C29" s="52" t="s">
        <v>94</v>
      </c>
      <c r="D29" s="48"/>
      <c r="E29" s="48"/>
      <c r="F29" s="48"/>
      <c r="G29" s="47">
        <f>H27*B29</f>
        <v>1919.5767663243435</v>
      </c>
      <c r="H29" s="47">
        <f>SUM(D29:G29)</f>
        <v>1919.5767663243435</v>
      </c>
    </row>
    <row r="30" spans="1:8" ht="18">
      <c r="A30" s="43">
        <v>10</v>
      </c>
      <c r="B30" s="53">
        <v>6.0000000000000001E-3</v>
      </c>
      <c r="C30" s="52" t="s">
        <v>95</v>
      </c>
      <c r="D30" s="48"/>
      <c r="E30" s="48"/>
      <c r="F30" s="48"/>
      <c r="G30" s="47">
        <f>H27*B30</f>
        <v>767.83070652973743</v>
      </c>
      <c r="H30" s="47">
        <f>SUM(D30:G30)</f>
        <v>767.83070652973743</v>
      </c>
    </row>
    <row r="31" spans="1:8" ht="18">
      <c r="A31" s="43"/>
      <c r="B31" s="43"/>
      <c r="C31" s="46" t="s">
        <v>96</v>
      </c>
      <c r="D31" s="48"/>
      <c r="E31" s="48"/>
      <c r="F31" s="48"/>
      <c r="G31" s="47">
        <f>SUM(G29:G30)</f>
        <v>2687.4074728540809</v>
      </c>
      <c r="H31" s="47">
        <f>SUM(H29:H30)</f>
        <v>2687.4074728540809</v>
      </c>
    </row>
    <row r="32" spans="1:8" ht="18">
      <c r="A32" s="43"/>
      <c r="B32" s="43"/>
      <c r="C32" s="49" t="s">
        <v>97</v>
      </c>
      <c r="D32" s="48"/>
      <c r="E32" s="48"/>
      <c r="F32" s="48"/>
      <c r="G32" s="48"/>
      <c r="H32" s="48"/>
    </row>
    <row r="33" spans="1:8" ht="18">
      <c r="A33" s="43"/>
      <c r="B33" s="43"/>
      <c r="C33" s="52"/>
      <c r="D33" s="48"/>
      <c r="E33" s="48"/>
      <c r="F33" s="48"/>
      <c r="G33" s="48"/>
      <c r="H33" s="48"/>
    </row>
    <row r="34" spans="1:8" ht="18">
      <c r="A34" s="43"/>
      <c r="B34" s="43"/>
      <c r="C34" s="46" t="s">
        <v>98</v>
      </c>
      <c r="D34" s="47">
        <f>D27</f>
        <v>127758.11878457032</v>
      </c>
      <c r="E34" s="47"/>
      <c r="F34" s="47"/>
      <c r="G34" s="47">
        <f>G31+G27</f>
        <v>2877.2581499066555</v>
      </c>
      <c r="H34" s="47">
        <f>H31+H27</f>
        <v>130659.19189447699</v>
      </c>
    </row>
    <row r="35" spans="1:8" ht="18">
      <c r="A35" s="43">
        <v>11</v>
      </c>
      <c r="B35" s="53">
        <v>0.03</v>
      </c>
      <c r="C35" s="52" t="s">
        <v>99</v>
      </c>
      <c r="D35" s="47">
        <f>D34*B35</f>
        <v>3832.7435635371094</v>
      </c>
      <c r="E35" s="47"/>
      <c r="F35" s="47"/>
      <c r="G35" s="47">
        <f>G34*B35</f>
        <v>86.317744497199655</v>
      </c>
      <c r="H35" s="47">
        <f>H34*B35</f>
        <v>3919.7757568343095</v>
      </c>
    </row>
    <row r="36" spans="1:8" ht="18">
      <c r="A36" s="43"/>
      <c r="B36" s="43"/>
      <c r="C36" s="46" t="s">
        <v>62</v>
      </c>
      <c r="D36" s="47">
        <f t="shared" ref="D36:H36" si="2">D35+D34</f>
        <v>131590.86234810745</v>
      </c>
      <c r="E36" s="47"/>
      <c r="F36" s="47"/>
      <c r="G36" s="47">
        <f t="shared" si="2"/>
        <v>2963.5758944038553</v>
      </c>
      <c r="H36" s="47">
        <f t="shared" si="2"/>
        <v>134578.96765131131</v>
      </c>
    </row>
    <row r="37" spans="1:8" ht="18">
      <c r="A37" s="43">
        <v>12</v>
      </c>
      <c r="B37" s="54">
        <v>0.2</v>
      </c>
      <c r="C37" s="52" t="s">
        <v>100</v>
      </c>
      <c r="D37" s="47">
        <f>D36*B37</f>
        <v>26318.172469621491</v>
      </c>
      <c r="E37" s="47"/>
      <c r="F37" s="47"/>
      <c r="G37" s="47">
        <f>G36*B37</f>
        <v>592.71517888077108</v>
      </c>
      <c r="H37" s="47">
        <f>H36*B37</f>
        <v>26915.793530262265</v>
      </c>
    </row>
    <row r="38" spans="1:8" ht="18">
      <c r="A38" s="43"/>
      <c r="B38" s="43"/>
      <c r="C38" s="52"/>
      <c r="D38" s="48"/>
      <c r="E38" s="48"/>
      <c r="F38" s="48"/>
      <c r="G38" s="48"/>
      <c r="H38" s="48"/>
    </row>
    <row r="39" spans="1:8" ht="36">
      <c r="A39" s="43">
        <v>13</v>
      </c>
      <c r="B39" s="43"/>
      <c r="C39" s="50" t="s">
        <v>101</v>
      </c>
      <c r="D39" s="47">
        <f t="shared" ref="D39:H39" si="3">D37+D36</f>
        <v>157909.03481772894</v>
      </c>
      <c r="E39" s="47"/>
      <c r="F39" s="47"/>
      <c r="G39" s="47">
        <f t="shared" si="3"/>
        <v>3556.2910732846262</v>
      </c>
      <c r="H39" s="55">
        <f t="shared" si="3"/>
        <v>161494.76118157356</v>
      </c>
    </row>
    <row r="40" spans="1:8" ht="18">
      <c r="A40" s="43"/>
      <c r="B40" s="43"/>
      <c r="C40" s="50"/>
      <c r="D40" s="47"/>
      <c r="E40" s="47"/>
      <c r="F40" s="47"/>
      <c r="G40" s="47"/>
      <c r="H40" s="47"/>
    </row>
    <row r="41" spans="1:8" ht="18">
      <c r="A41" s="43">
        <v>14</v>
      </c>
      <c r="B41" s="43"/>
      <c r="C41" s="50" t="s">
        <v>102</v>
      </c>
      <c r="D41" s="47"/>
      <c r="E41" s="47"/>
      <c r="F41" s="47"/>
      <c r="G41" s="47"/>
      <c r="H41" s="47">
        <f>H20*0.15*1.2</f>
        <v>270.09242553567947</v>
      </c>
    </row>
    <row r="42" spans="1:8" ht="18">
      <c r="A42" s="31"/>
      <c r="B42" s="31"/>
      <c r="C42" s="17"/>
      <c r="D42" s="17"/>
      <c r="E42" s="17"/>
      <c r="F42" s="17"/>
      <c r="G42" s="17"/>
      <c r="H42" s="1"/>
    </row>
    <row r="43" spans="1:8" ht="18">
      <c r="A43" s="31"/>
      <c r="B43" s="31"/>
      <c r="C43" s="17"/>
      <c r="D43" s="17"/>
      <c r="E43" s="17"/>
      <c r="F43" s="17"/>
      <c r="G43" s="17"/>
      <c r="H43" s="1"/>
    </row>
    <row r="44" spans="1:8" ht="18">
      <c r="A44" s="31"/>
      <c r="B44" s="31"/>
      <c r="C44" s="19" t="s">
        <v>103</v>
      </c>
      <c r="D44" s="20"/>
      <c r="E44" s="21"/>
      <c r="F44" s="56" t="s">
        <v>104</v>
      </c>
      <c r="G44" s="17"/>
      <c r="H44" s="1"/>
    </row>
    <row r="45" spans="1:8" ht="18">
      <c r="A45" s="31"/>
      <c r="B45" s="31"/>
      <c r="C45" s="23"/>
      <c r="D45" s="24"/>
      <c r="E45" s="25"/>
      <c r="F45" s="19"/>
      <c r="G45" s="17"/>
      <c r="H45" s="1"/>
    </row>
    <row r="46" spans="1:8" ht="18">
      <c r="A46" s="31"/>
      <c r="B46" s="31"/>
      <c r="C46" s="19" t="s">
        <v>24</v>
      </c>
      <c r="D46" s="26"/>
      <c r="E46" s="25"/>
      <c r="F46" s="57" t="s">
        <v>105</v>
      </c>
      <c r="G46" s="17"/>
      <c r="H46" s="1"/>
    </row>
    <row r="47" spans="1:8" ht="18">
      <c r="A47" s="31"/>
      <c r="B47" s="31"/>
      <c r="C47" s="26"/>
      <c r="D47" s="26"/>
      <c r="E47" s="26"/>
      <c r="F47" s="26"/>
      <c r="G47" s="17"/>
      <c r="H47" s="1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9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608" t="s">
        <v>106</v>
      </c>
      <c r="B1" s="608"/>
      <c r="C1" s="608"/>
      <c r="D1" s="608"/>
      <c r="E1" s="869"/>
      <c r="F1" s="869"/>
    </row>
    <row r="2" spans="1:6" ht="45.75" customHeight="1">
      <c r="A2" s="609" t="s">
        <v>228</v>
      </c>
      <c r="B2" s="870"/>
      <c r="C2" s="870"/>
      <c r="D2" s="870"/>
      <c r="E2" s="871"/>
      <c r="F2" s="871"/>
    </row>
    <row r="3" spans="1:6" ht="15.75">
      <c r="A3" s="1"/>
      <c r="B3" s="1"/>
      <c r="C3" s="2"/>
      <c r="D3" s="2"/>
      <c r="E3" s="3"/>
      <c r="F3" s="3"/>
    </row>
    <row r="4" spans="1:6">
      <c r="A4" s="872" t="s">
        <v>27</v>
      </c>
      <c r="B4" s="875" t="s">
        <v>29</v>
      </c>
      <c r="C4" s="875" t="s">
        <v>30</v>
      </c>
      <c r="D4" s="875" t="s">
        <v>31</v>
      </c>
      <c r="E4" s="878" t="s">
        <v>33</v>
      </c>
      <c r="F4" s="881" t="s">
        <v>35</v>
      </c>
    </row>
    <row r="5" spans="1:6">
      <c r="A5" s="873"/>
      <c r="B5" s="876"/>
      <c r="C5" s="876"/>
      <c r="D5" s="876"/>
      <c r="E5" s="879"/>
      <c r="F5" s="882"/>
    </row>
    <row r="6" spans="1:6">
      <c r="A6" s="873"/>
      <c r="B6" s="876"/>
      <c r="C6" s="876"/>
      <c r="D6" s="876"/>
      <c r="E6" s="879"/>
      <c r="F6" s="882"/>
    </row>
    <row r="7" spans="1:6">
      <c r="A7" s="873"/>
      <c r="B7" s="876"/>
      <c r="C7" s="876"/>
      <c r="D7" s="876"/>
      <c r="E7" s="879"/>
      <c r="F7" s="882"/>
    </row>
    <row r="8" spans="1:6">
      <c r="A8" s="874"/>
      <c r="B8" s="877"/>
      <c r="C8" s="877"/>
      <c r="D8" s="877"/>
      <c r="E8" s="880"/>
      <c r="F8" s="88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251" customFormat="1" ht="18">
      <c r="A10" s="60"/>
      <c r="B10" s="61" t="s">
        <v>144</v>
      </c>
      <c r="C10" s="60"/>
      <c r="D10" s="60"/>
      <c r="E10" s="603"/>
      <c r="F10" s="603"/>
    </row>
    <row r="11" spans="1:6" s="251" customFormat="1" ht="18" customHeight="1">
      <c r="A11" s="613">
        <v>1</v>
      </c>
      <c r="B11" s="615" t="s">
        <v>230</v>
      </c>
      <c r="C11" s="613" t="s">
        <v>55</v>
      </c>
      <c r="D11" s="612">
        <v>15.94</v>
      </c>
      <c r="E11" s="886">
        <v>813.96298741441149</v>
      </c>
      <c r="F11" s="886">
        <v>12974.570019385719</v>
      </c>
    </row>
    <row r="12" spans="1:6" s="251" customFormat="1" ht="18" customHeight="1">
      <c r="A12" s="613"/>
      <c r="B12" s="615"/>
      <c r="C12" s="613"/>
      <c r="D12" s="612"/>
      <c r="E12" s="887"/>
      <c r="F12" s="887"/>
    </row>
    <row r="13" spans="1:6" s="251" customFormat="1" ht="18">
      <c r="A13" s="561">
        <v>2</v>
      </c>
      <c r="B13" s="562" t="s">
        <v>234</v>
      </c>
      <c r="C13" s="561" t="s">
        <v>55</v>
      </c>
      <c r="D13" s="561">
        <v>15.94</v>
      </c>
      <c r="E13" s="888">
        <v>151.64594442401091</v>
      </c>
      <c r="F13" s="888">
        <v>2417.2363541187337</v>
      </c>
    </row>
    <row r="14" spans="1:6" s="251" customFormat="1" ht="18">
      <c r="A14" s="561">
        <v>3</v>
      </c>
      <c r="B14" s="562" t="s">
        <v>553</v>
      </c>
      <c r="C14" s="561" t="s">
        <v>111</v>
      </c>
      <c r="D14" s="561">
        <f>1594*0.1</f>
        <v>159.4</v>
      </c>
      <c r="E14" s="888">
        <v>11.763960507609552</v>
      </c>
      <c r="F14" s="888">
        <v>1875.1753049129625</v>
      </c>
    </row>
    <row r="15" spans="1:6" s="251" customFormat="1" ht="18" customHeight="1">
      <c r="A15" s="613">
        <v>4</v>
      </c>
      <c r="B15" s="615" t="s">
        <v>237</v>
      </c>
      <c r="C15" s="613" t="s">
        <v>55</v>
      </c>
      <c r="D15" s="612">
        <v>15.94</v>
      </c>
      <c r="E15" s="886">
        <v>151.39040187703372</v>
      </c>
      <c r="F15" s="886">
        <v>2413.1630059199174</v>
      </c>
    </row>
    <row r="16" spans="1:6" s="251" customFormat="1" ht="18" customHeight="1">
      <c r="A16" s="613"/>
      <c r="B16" s="615"/>
      <c r="C16" s="613"/>
      <c r="D16" s="612"/>
      <c r="E16" s="889"/>
      <c r="F16" s="889"/>
    </row>
    <row r="17" spans="1:6" s="251" customFormat="1" ht="18" customHeight="1">
      <c r="A17" s="613"/>
      <c r="B17" s="615"/>
      <c r="C17" s="613"/>
      <c r="D17" s="612"/>
      <c r="E17" s="887"/>
      <c r="F17" s="887"/>
    </row>
    <row r="18" spans="1:6" s="251" customFormat="1" ht="18">
      <c r="A18" s="561">
        <v>5</v>
      </c>
      <c r="B18" s="562" t="s">
        <v>523</v>
      </c>
      <c r="C18" s="561" t="s">
        <v>118</v>
      </c>
      <c r="D18" s="142">
        <v>1721</v>
      </c>
      <c r="E18" s="888">
        <v>0.96310268819790901</v>
      </c>
      <c r="F18" s="888">
        <v>1657.4997263886016</v>
      </c>
    </row>
    <row r="19" spans="1:6" s="251" customFormat="1" ht="18">
      <c r="A19" s="578">
        <v>6</v>
      </c>
      <c r="B19" s="562" t="s">
        <v>882</v>
      </c>
      <c r="C19" s="578" t="s">
        <v>112</v>
      </c>
      <c r="D19" s="578">
        <f>1721*0.05</f>
        <v>86.050000000000011</v>
      </c>
      <c r="E19" s="888">
        <v>12.327763909446537</v>
      </c>
      <c r="F19" s="888">
        <v>1060.8040844078746</v>
      </c>
    </row>
    <row r="20" spans="1:6" s="251" customFormat="1" ht="18">
      <c r="A20" s="561">
        <v>7</v>
      </c>
      <c r="B20" s="562" t="s">
        <v>148</v>
      </c>
      <c r="C20" s="561" t="s">
        <v>55</v>
      </c>
      <c r="D20" s="563">
        <v>17.21</v>
      </c>
      <c r="E20" s="888">
        <v>14.808499112624053</v>
      </c>
      <c r="F20" s="888">
        <v>254.85426972825996</v>
      </c>
    </row>
    <row r="21" spans="1:6" s="251" customFormat="1" ht="18">
      <c r="A21" s="60"/>
      <c r="B21" s="61" t="s">
        <v>154</v>
      </c>
      <c r="C21" s="60"/>
      <c r="D21" s="60"/>
      <c r="E21" s="888"/>
      <c r="F21" s="888"/>
    </row>
    <row r="22" spans="1:6" s="251" customFormat="1" ht="18">
      <c r="A22" s="561">
        <v>1</v>
      </c>
      <c r="B22" s="143" t="s">
        <v>203</v>
      </c>
      <c r="C22" s="561" t="s">
        <v>155</v>
      </c>
      <c r="D22" s="564">
        <v>0.69299999999999995</v>
      </c>
      <c r="E22" s="888">
        <v>762.53605453894511</v>
      </c>
      <c r="F22" s="888">
        <v>528.4374857954889</v>
      </c>
    </row>
    <row r="23" spans="1:6" s="251" customFormat="1" ht="18">
      <c r="A23" s="561">
        <v>2</v>
      </c>
      <c r="B23" s="562" t="s">
        <v>204</v>
      </c>
      <c r="C23" s="561" t="s">
        <v>111</v>
      </c>
      <c r="D23" s="561">
        <v>120</v>
      </c>
      <c r="E23" s="888">
        <v>5.9130008802262779</v>
      </c>
      <c r="F23" s="888">
        <v>709.56010562715335</v>
      </c>
    </row>
    <row r="24" spans="1:6" s="251" customFormat="1" ht="36">
      <c r="A24" s="561">
        <v>3</v>
      </c>
      <c r="B24" s="562" t="s">
        <v>564</v>
      </c>
      <c r="C24" s="561" t="s">
        <v>155</v>
      </c>
      <c r="D24" s="564">
        <v>0.81299999999999994</v>
      </c>
      <c r="E24" s="888">
        <v>866.30230421665362</v>
      </c>
      <c r="F24" s="888">
        <v>704.30377332813941</v>
      </c>
    </row>
    <row r="25" spans="1:6" s="251" customFormat="1" ht="18">
      <c r="A25" s="578">
        <v>4</v>
      </c>
      <c r="B25" s="562" t="s">
        <v>881</v>
      </c>
      <c r="C25" s="578" t="s">
        <v>53</v>
      </c>
      <c r="D25" s="150">
        <f>813*1.8</f>
        <v>1463.4</v>
      </c>
      <c r="E25" s="888">
        <v>1.9835143018022614</v>
      </c>
      <c r="F25" s="888">
        <v>2902.6748292574298</v>
      </c>
    </row>
    <row r="26" spans="1:6" s="251" customFormat="1" ht="36">
      <c r="A26" s="561">
        <v>5</v>
      </c>
      <c r="B26" s="143" t="s">
        <v>264</v>
      </c>
      <c r="C26" s="561" t="s">
        <v>155</v>
      </c>
      <c r="D26" s="564">
        <v>4.4999999999999998E-2</v>
      </c>
      <c r="E26" s="888">
        <v>1195.0368436961301</v>
      </c>
      <c r="F26" s="888">
        <v>53.77665796632585</v>
      </c>
    </row>
    <row r="27" spans="1:6" s="251" customFormat="1" ht="18">
      <c r="A27" s="578">
        <v>6</v>
      </c>
      <c r="B27" s="562" t="s">
        <v>881</v>
      </c>
      <c r="C27" s="578" t="s">
        <v>53</v>
      </c>
      <c r="D27" s="151">
        <f>45*1.8</f>
        <v>81</v>
      </c>
      <c r="E27" s="888">
        <v>1.9835143018022614</v>
      </c>
      <c r="F27" s="888">
        <v>160.66465844598318</v>
      </c>
    </row>
    <row r="28" spans="1:6" s="251" customFormat="1" ht="18">
      <c r="A28" s="561">
        <v>7</v>
      </c>
      <c r="B28" s="50" t="s">
        <v>267</v>
      </c>
      <c r="C28" s="561" t="s">
        <v>125</v>
      </c>
      <c r="D28" s="561">
        <v>381</v>
      </c>
      <c r="E28" s="888">
        <v>1.3410929831441045</v>
      </c>
      <c r="F28" s="888">
        <v>510.95642657790381</v>
      </c>
    </row>
    <row r="29" spans="1:6" s="251" customFormat="1" ht="36">
      <c r="A29" s="561">
        <v>8</v>
      </c>
      <c r="B29" s="562" t="s">
        <v>266</v>
      </c>
      <c r="C29" s="561" t="s">
        <v>53</v>
      </c>
      <c r="D29" s="561">
        <f>57*1.8</f>
        <v>102.60000000000001</v>
      </c>
      <c r="E29" s="888">
        <v>2.6845401793548613</v>
      </c>
      <c r="F29" s="888">
        <v>275.43382240180881</v>
      </c>
    </row>
    <row r="30" spans="1:6" s="251" customFormat="1" ht="18">
      <c r="A30" s="578">
        <v>9</v>
      </c>
      <c r="B30" s="562" t="s">
        <v>881</v>
      </c>
      <c r="C30" s="578" t="s">
        <v>53</v>
      </c>
      <c r="D30" s="150">
        <f>57*1.8</f>
        <v>102.60000000000001</v>
      </c>
      <c r="E30" s="888">
        <v>1.9835143018022614</v>
      </c>
      <c r="F30" s="888">
        <v>203.50856736491204</v>
      </c>
    </row>
    <row r="31" spans="1:6" s="251" customFormat="1" ht="18">
      <c r="A31" s="60"/>
      <c r="B31" s="61" t="s">
        <v>249</v>
      </c>
      <c r="C31" s="60"/>
      <c r="D31" s="60"/>
      <c r="E31" s="888"/>
      <c r="F31" s="888"/>
    </row>
    <row r="32" spans="1:6" s="251" customFormat="1" ht="18" customHeight="1">
      <c r="A32" s="618">
        <v>1</v>
      </c>
      <c r="B32" s="622" t="s">
        <v>225</v>
      </c>
      <c r="C32" s="618" t="s">
        <v>111</v>
      </c>
      <c r="D32" s="618">
        <f>0.18*0.25*268</f>
        <v>12.059999999999999</v>
      </c>
      <c r="E32" s="886">
        <v>57.238321722405992</v>
      </c>
      <c r="F32" s="886">
        <v>690.29415997221611</v>
      </c>
    </row>
    <row r="33" spans="1:6" s="251" customFormat="1" ht="18" customHeight="1">
      <c r="A33" s="618"/>
      <c r="B33" s="622"/>
      <c r="C33" s="618"/>
      <c r="D33" s="618"/>
      <c r="E33" s="889"/>
      <c r="F33" s="889"/>
    </row>
    <row r="34" spans="1:6" s="251" customFormat="1" ht="18" customHeight="1">
      <c r="A34" s="618"/>
      <c r="B34" s="622"/>
      <c r="C34" s="618"/>
      <c r="D34" s="618"/>
      <c r="E34" s="887"/>
      <c r="F34" s="887"/>
    </row>
    <row r="35" spans="1:6" s="251" customFormat="1" ht="18" customHeight="1">
      <c r="A35" s="617">
        <v>2</v>
      </c>
      <c r="B35" s="615" t="s">
        <v>565</v>
      </c>
      <c r="C35" s="617" t="s">
        <v>125</v>
      </c>
      <c r="D35" s="617">
        <v>268</v>
      </c>
      <c r="E35" s="886">
        <v>7.3679972252493799</v>
      </c>
      <c r="F35" s="886">
        <v>1974.6232563668339</v>
      </c>
    </row>
    <row r="36" spans="1:6" s="251" customFormat="1" ht="18" customHeight="1">
      <c r="A36" s="617"/>
      <c r="B36" s="615"/>
      <c r="C36" s="617"/>
      <c r="D36" s="617"/>
      <c r="E36" s="889"/>
      <c r="F36" s="889"/>
    </row>
    <row r="37" spans="1:6" s="251" customFormat="1" ht="18" customHeight="1">
      <c r="A37" s="617"/>
      <c r="B37" s="615"/>
      <c r="C37" s="617"/>
      <c r="D37" s="617"/>
      <c r="E37" s="887"/>
      <c r="F37" s="887"/>
    </row>
    <row r="38" spans="1:6" s="251" customFormat="1" ht="18" customHeight="1">
      <c r="A38" s="618">
        <v>3</v>
      </c>
      <c r="B38" s="622" t="s">
        <v>225</v>
      </c>
      <c r="C38" s="618" t="s">
        <v>111</v>
      </c>
      <c r="D38" s="618">
        <f>0.18*0.35*379</f>
        <v>23.876999999999999</v>
      </c>
      <c r="E38" s="886">
        <v>57.238321722405992</v>
      </c>
      <c r="F38" s="886">
        <v>1366.6794077658878</v>
      </c>
    </row>
    <row r="39" spans="1:6" s="251" customFormat="1" ht="18" customHeight="1">
      <c r="A39" s="618"/>
      <c r="B39" s="622"/>
      <c r="C39" s="618"/>
      <c r="D39" s="618"/>
      <c r="E39" s="889"/>
      <c r="F39" s="889"/>
    </row>
    <row r="40" spans="1:6" s="251" customFormat="1" ht="18" customHeight="1">
      <c r="A40" s="618"/>
      <c r="B40" s="622"/>
      <c r="C40" s="618"/>
      <c r="D40" s="618"/>
      <c r="E40" s="887"/>
      <c r="F40" s="887"/>
    </row>
    <row r="41" spans="1:6" s="251" customFormat="1" ht="18" customHeight="1">
      <c r="A41" s="617">
        <v>4</v>
      </c>
      <c r="B41" s="615" t="s">
        <v>566</v>
      </c>
      <c r="C41" s="617" t="s">
        <v>125</v>
      </c>
      <c r="D41" s="617">
        <v>379</v>
      </c>
      <c r="E41" s="886">
        <v>12.320112165198625</v>
      </c>
      <c r="F41" s="886">
        <v>4669.3225106102782</v>
      </c>
    </row>
    <row r="42" spans="1:6" s="251" customFormat="1" ht="18" customHeight="1">
      <c r="A42" s="617"/>
      <c r="B42" s="615"/>
      <c r="C42" s="617"/>
      <c r="D42" s="617"/>
      <c r="E42" s="889"/>
      <c r="F42" s="889"/>
    </row>
    <row r="43" spans="1:6" s="251" customFormat="1" ht="18" customHeight="1">
      <c r="A43" s="617"/>
      <c r="B43" s="615"/>
      <c r="C43" s="617"/>
      <c r="D43" s="617"/>
      <c r="E43" s="887"/>
      <c r="F43" s="887"/>
    </row>
    <row r="44" spans="1:6" s="251" customFormat="1" ht="36">
      <c r="A44" s="561">
        <v>5</v>
      </c>
      <c r="B44" s="562" t="s">
        <v>164</v>
      </c>
      <c r="C44" s="561" t="s">
        <v>165</v>
      </c>
      <c r="D44" s="576">
        <v>3.5</v>
      </c>
      <c r="E44" s="888">
        <v>55.553677693315258</v>
      </c>
      <c r="F44" s="888">
        <v>194.43787192660341</v>
      </c>
    </row>
    <row r="45" spans="1:6" s="251" customFormat="1" ht="18" customHeight="1">
      <c r="A45" s="613">
        <v>6</v>
      </c>
      <c r="B45" s="615" t="s">
        <v>167</v>
      </c>
      <c r="C45" s="613" t="s">
        <v>114</v>
      </c>
      <c r="D45" s="613">
        <v>35</v>
      </c>
      <c r="E45" s="886">
        <v>3.0475713277555632</v>
      </c>
      <c r="F45" s="886">
        <v>106.66499647144471</v>
      </c>
    </row>
    <row r="46" spans="1:6" s="251" customFormat="1" ht="18" customHeight="1">
      <c r="A46" s="613"/>
      <c r="B46" s="615"/>
      <c r="C46" s="613"/>
      <c r="D46" s="613"/>
      <c r="E46" s="887"/>
      <c r="F46" s="887"/>
    </row>
    <row r="47" spans="1:6" s="251" customFormat="1" ht="36">
      <c r="A47" s="561">
        <v>7</v>
      </c>
      <c r="B47" s="562" t="s">
        <v>170</v>
      </c>
      <c r="C47" s="561" t="s">
        <v>165</v>
      </c>
      <c r="D47" s="154">
        <v>5</v>
      </c>
      <c r="E47" s="888">
        <v>11.69767618570156</v>
      </c>
      <c r="F47" s="888">
        <v>58.488380928507809</v>
      </c>
    </row>
    <row r="48" spans="1:6" s="251" customFormat="1" ht="18" customHeight="1">
      <c r="A48" s="613">
        <v>8</v>
      </c>
      <c r="B48" s="615" t="s">
        <v>172</v>
      </c>
      <c r="C48" s="613" t="s">
        <v>114</v>
      </c>
      <c r="D48" s="613">
        <v>50</v>
      </c>
      <c r="E48" s="886">
        <v>1.5904709569225821</v>
      </c>
      <c r="F48" s="886">
        <v>79.523547846129091</v>
      </c>
    </row>
    <row r="49" spans="1:6" s="251" customFormat="1" ht="18" customHeight="1">
      <c r="A49" s="613"/>
      <c r="B49" s="615"/>
      <c r="C49" s="613"/>
      <c r="D49" s="613"/>
      <c r="E49" s="887"/>
      <c r="F49" s="887"/>
    </row>
    <row r="50" spans="1:6" s="251" customFormat="1" ht="18">
      <c r="A50" s="561">
        <v>9</v>
      </c>
      <c r="B50" s="562" t="s">
        <v>174</v>
      </c>
      <c r="C50" s="561" t="s">
        <v>114</v>
      </c>
      <c r="D50" s="561">
        <v>39</v>
      </c>
      <c r="E50" s="888">
        <v>99.042298798984874</v>
      </c>
      <c r="F50" s="888">
        <v>3862.6496531604098</v>
      </c>
    </row>
    <row r="51" spans="1:6" s="251" customFormat="1" ht="18">
      <c r="A51" s="561">
        <v>10</v>
      </c>
      <c r="B51" s="562" t="s">
        <v>176</v>
      </c>
      <c r="C51" s="561" t="s">
        <v>114</v>
      </c>
      <c r="D51" s="561">
        <v>16</v>
      </c>
      <c r="E51" s="888">
        <v>39.357885815042756</v>
      </c>
      <c r="F51" s="888">
        <v>629.7261730406841</v>
      </c>
    </row>
    <row r="52" spans="1:6" s="251" customFormat="1" ht="18">
      <c r="A52" s="60"/>
      <c r="B52" s="61" t="s">
        <v>253</v>
      </c>
      <c r="C52" s="60"/>
      <c r="D52" s="60"/>
      <c r="E52" s="888"/>
      <c r="F52" s="888"/>
    </row>
    <row r="53" spans="1:6" s="251" customFormat="1" ht="36">
      <c r="A53" s="561">
        <v>1</v>
      </c>
      <c r="B53" s="143" t="s">
        <v>252</v>
      </c>
      <c r="C53" s="561" t="s">
        <v>155</v>
      </c>
      <c r="D53" s="144">
        <v>7.4800000000000005E-2</v>
      </c>
      <c r="E53" s="888">
        <v>1195.0368436961301</v>
      </c>
      <c r="F53" s="888">
        <v>89.388755908470543</v>
      </c>
    </row>
    <row r="54" spans="1:6" s="251" customFormat="1" ht="18">
      <c r="A54" s="578">
        <v>2</v>
      </c>
      <c r="B54" s="562" t="s">
        <v>881</v>
      </c>
      <c r="C54" s="578" t="s">
        <v>53</v>
      </c>
      <c r="D54" s="579">
        <f>74.8*1.8</f>
        <v>134.63999999999999</v>
      </c>
      <c r="E54" s="888">
        <v>1.9835143018022614</v>
      </c>
      <c r="F54" s="888">
        <v>267.06036559465645</v>
      </c>
    </row>
    <row r="55" spans="1:6" s="251" customFormat="1" ht="54">
      <c r="A55" s="561">
        <v>3</v>
      </c>
      <c r="B55" s="562" t="s">
        <v>255</v>
      </c>
      <c r="C55" s="561" t="s">
        <v>158</v>
      </c>
      <c r="D55" s="144">
        <v>7.2599999999999998E-2</v>
      </c>
      <c r="E55" s="888">
        <v>645.96966826322659</v>
      </c>
      <c r="F55" s="888">
        <v>46.897397915910247</v>
      </c>
    </row>
    <row r="56" spans="1:6" s="251" customFormat="1" ht="36">
      <c r="A56" s="561">
        <v>4</v>
      </c>
      <c r="B56" s="562" t="s">
        <v>257</v>
      </c>
      <c r="C56" s="561" t="s">
        <v>113</v>
      </c>
      <c r="D56" s="561">
        <v>46.2</v>
      </c>
      <c r="E56" s="888">
        <v>11.216414040841602</v>
      </c>
      <c r="F56" s="888">
        <v>518.19832868688195</v>
      </c>
    </row>
    <row r="57" spans="1:6" s="251" customFormat="1" ht="36">
      <c r="A57" s="561">
        <v>5</v>
      </c>
      <c r="B57" s="562" t="s">
        <v>560</v>
      </c>
      <c r="C57" s="561" t="s">
        <v>111</v>
      </c>
      <c r="D57" s="561">
        <v>6.6</v>
      </c>
      <c r="E57" s="888">
        <v>12.327763909446537</v>
      </c>
      <c r="F57" s="888">
        <v>81.363241802347133</v>
      </c>
    </row>
    <row r="58" spans="1:6" s="251" customFormat="1" ht="18" customHeight="1">
      <c r="A58" s="613">
        <v>6</v>
      </c>
      <c r="B58" s="644" t="s">
        <v>262</v>
      </c>
      <c r="C58" s="613" t="s">
        <v>111</v>
      </c>
      <c r="D58" s="613">
        <v>52.8</v>
      </c>
      <c r="E58" s="886">
        <v>57.238321722405992</v>
      </c>
      <c r="F58" s="886">
        <v>3022.1833869430366</v>
      </c>
    </row>
    <row r="59" spans="1:6" s="251" customFormat="1" ht="18" customHeight="1">
      <c r="A59" s="613"/>
      <c r="B59" s="644"/>
      <c r="C59" s="613"/>
      <c r="D59" s="613"/>
      <c r="E59" s="889"/>
      <c r="F59" s="889"/>
    </row>
    <row r="60" spans="1:6" s="251" customFormat="1" ht="18" customHeight="1">
      <c r="A60" s="613"/>
      <c r="B60" s="644"/>
      <c r="C60" s="613"/>
      <c r="D60" s="613"/>
      <c r="E60" s="887"/>
      <c r="F60" s="887"/>
    </row>
    <row r="61" spans="1:6" s="251" customFormat="1" ht="18" customHeight="1">
      <c r="A61" s="613">
        <v>7</v>
      </c>
      <c r="B61" s="644" t="s">
        <v>263</v>
      </c>
      <c r="C61" s="613" t="s">
        <v>111</v>
      </c>
      <c r="D61" s="613">
        <v>48.4</v>
      </c>
      <c r="E61" s="886">
        <v>58.685155976573732</v>
      </c>
      <c r="F61" s="886">
        <v>2840.3615492661684</v>
      </c>
    </row>
    <row r="62" spans="1:6" s="251" customFormat="1" ht="18" customHeight="1">
      <c r="A62" s="613"/>
      <c r="B62" s="644"/>
      <c r="C62" s="613"/>
      <c r="D62" s="613"/>
      <c r="E62" s="889"/>
      <c r="F62" s="889"/>
    </row>
    <row r="63" spans="1:6" s="251" customFormat="1" ht="18" customHeight="1">
      <c r="A63" s="613"/>
      <c r="B63" s="644"/>
      <c r="C63" s="613"/>
      <c r="D63" s="613"/>
      <c r="E63" s="889"/>
      <c r="F63" s="889"/>
    </row>
    <row r="64" spans="1:6" s="251" customFormat="1" ht="18" customHeight="1">
      <c r="A64" s="613"/>
      <c r="B64" s="644"/>
      <c r="C64" s="613"/>
      <c r="D64" s="613"/>
      <c r="E64" s="887"/>
      <c r="F64" s="887"/>
    </row>
    <row r="65" spans="1:6" s="251" customFormat="1" ht="36">
      <c r="A65" s="561">
        <v>8</v>
      </c>
      <c r="B65" s="562" t="s">
        <v>259</v>
      </c>
      <c r="C65" s="561" t="s">
        <v>55</v>
      </c>
      <c r="D65" s="561">
        <v>2.31</v>
      </c>
      <c r="E65" s="888">
        <v>110.48526846089038</v>
      </c>
      <c r="F65" s="888">
        <v>255.2209701446568</v>
      </c>
    </row>
    <row r="66" spans="1:6" s="251" customFormat="1" ht="18">
      <c r="A66" s="561">
        <v>9</v>
      </c>
      <c r="B66" s="562" t="s">
        <v>261</v>
      </c>
      <c r="C66" s="561" t="s">
        <v>111</v>
      </c>
      <c r="D66" s="561">
        <v>14.5</v>
      </c>
      <c r="E66" s="888">
        <v>1.712941492106788</v>
      </c>
      <c r="F66" s="888">
        <v>24.837651635548429</v>
      </c>
    </row>
    <row r="67" spans="1:6" s="251" customFormat="1" ht="36">
      <c r="A67" s="561">
        <v>10</v>
      </c>
      <c r="B67" s="562" t="s">
        <v>561</v>
      </c>
      <c r="C67" s="561" t="s">
        <v>53</v>
      </c>
      <c r="D67" s="148">
        <v>1.9859</v>
      </c>
      <c r="E67" s="888">
        <v>448.8596981569994</v>
      </c>
      <c r="F67" s="888">
        <v>891.39047456998514</v>
      </c>
    </row>
    <row r="68" spans="1:6" s="251" customFormat="1" ht="36">
      <c r="A68" s="561">
        <v>11</v>
      </c>
      <c r="B68" s="562" t="s">
        <v>562</v>
      </c>
      <c r="C68" s="561" t="s">
        <v>53</v>
      </c>
      <c r="D68" s="561">
        <v>0.40720000000000001</v>
      </c>
      <c r="E68" s="888">
        <v>448.8596981569994</v>
      </c>
      <c r="F68" s="888">
        <v>182.77566908953017</v>
      </c>
    </row>
    <row r="69" spans="1:6" s="251" customFormat="1" ht="36">
      <c r="A69" s="561">
        <v>12</v>
      </c>
      <c r="B69" s="562" t="s">
        <v>563</v>
      </c>
      <c r="C69" s="561" t="s">
        <v>155</v>
      </c>
      <c r="D69" s="144">
        <v>5.8099999999999999E-2</v>
      </c>
      <c r="E69" s="888">
        <v>866.30230421665362</v>
      </c>
      <c r="F69" s="888">
        <v>50.332163874987579</v>
      </c>
    </row>
    <row r="70" spans="1:6" s="251" customFormat="1" ht="18">
      <c r="A70" s="578">
        <v>13</v>
      </c>
      <c r="B70" s="562" t="s">
        <v>881</v>
      </c>
      <c r="C70" s="578" t="s">
        <v>53</v>
      </c>
      <c r="D70" s="579">
        <f>58.1*1.8</f>
        <v>104.58</v>
      </c>
      <c r="E70" s="888">
        <v>1.9835143018022614</v>
      </c>
      <c r="F70" s="888">
        <v>207.43592568248047</v>
      </c>
    </row>
    <row r="71" spans="1:6" s="251" customFormat="1" ht="18">
      <c r="A71" s="60"/>
      <c r="B71" s="61" t="s">
        <v>241</v>
      </c>
      <c r="C71" s="60"/>
      <c r="D71" s="60"/>
      <c r="E71" s="888"/>
      <c r="F71" s="888"/>
    </row>
    <row r="72" spans="1:6" s="251" customFormat="1" ht="18" customHeight="1">
      <c r="A72" s="674">
        <v>1</v>
      </c>
      <c r="B72" s="676" t="s">
        <v>241</v>
      </c>
      <c r="C72" s="674" t="s">
        <v>53</v>
      </c>
      <c r="D72" s="641">
        <f>(32.7*97.5)/1000</f>
        <v>3.1882500000000005</v>
      </c>
      <c r="E72" s="886">
        <v>409.38057657291426</v>
      </c>
      <c r="F72" s="886">
        <v>1305.2076232585941</v>
      </c>
    </row>
    <row r="73" spans="1:6" s="251" customFormat="1" ht="18" customHeight="1">
      <c r="A73" s="674"/>
      <c r="B73" s="676"/>
      <c r="C73" s="674"/>
      <c r="D73" s="641"/>
      <c r="E73" s="889"/>
      <c r="F73" s="889"/>
    </row>
    <row r="74" spans="1:6" s="251" customFormat="1" ht="18" customHeight="1">
      <c r="A74" s="674"/>
      <c r="B74" s="676"/>
      <c r="C74" s="674"/>
      <c r="D74" s="641"/>
      <c r="E74" s="887"/>
      <c r="F74" s="887"/>
    </row>
    <row r="75" spans="1:6" s="251" customFormat="1" ht="18">
      <c r="A75" s="561">
        <v>2</v>
      </c>
      <c r="B75" s="562" t="s">
        <v>193</v>
      </c>
      <c r="C75" s="561" t="s">
        <v>125</v>
      </c>
      <c r="D75" s="576">
        <v>167.5</v>
      </c>
      <c r="E75" s="888">
        <v>1.7675241016434222</v>
      </c>
      <c r="F75" s="888">
        <v>296.06028702527323</v>
      </c>
    </row>
    <row r="76" spans="1:6" s="251" customFormat="1" ht="18">
      <c r="A76" s="561">
        <v>3</v>
      </c>
      <c r="B76" s="562" t="s">
        <v>196</v>
      </c>
      <c r="C76" s="561" t="s">
        <v>125</v>
      </c>
      <c r="D76" s="142">
        <v>1623</v>
      </c>
      <c r="E76" s="888">
        <v>0.56377923931729845</v>
      </c>
      <c r="F76" s="888">
        <v>915.01370541197548</v>
      </c>
    </row>
    <row r="77" spans="1:6" s="251" customFormat="1" ht="18">
      <c r="A77" s="561">
        <v>4</v>
      </c>
      <c r="B77" s="562" t="s">
        <v>197</v>
      </c>
      <c r="C77" s="561" t="s">
        <v>53</v>
      </c>
      <c r="D77" s="561">
        <v>3.0499999999999999E-2</v>
      </c>
      <c r="E77" s="888">
        <v>723.77064506950489</v>
      </c>
      <c r="F77" s="888">
        <v>22.075004674619898</v>
      </c>
    </row>
    <row r="78" spans="1:6" s="251" customFormat="1" ht="18">
      <c r="A78" s="561">
        <v>5</v>
      </c>
      <c r="B78" s="562" t="s">
        <v>183</v>
      </c>
      <c r="C78" s="561" t="s">
        <v>53</v>
      </c>
      <c r="D78" s="564">
        <v>5.6000000000000001E-2</v>
      </c>
      <c r="E78" s="888">
        <v>424.0991234572532</v>
      </c>
      <c r="F78" s="888">
        <v>23.749550913606178</v>
      </c>
    </row>
    <row r="79" spans="1:6" s="251" customFormat="1" ht="18">
      <c r="A79" s="561">
        <v>6</v>
      </c>
      <c r="B79" s="562" t="s">
        <v>198</v>
      </c>
      <c r="C79" s="561" t="s">
        <v>114</v>
      </c>
      <c r="D79" s="228">
        <v>99</v>
      </c>
      <c r="E79" s="888">
        <v>0.10666093716813756</v>
      </c>
      <c r="F79" s="888">
        <v>10.559432779645618</v>
      </c>
    </row>
    <row r="80" spans="1:6" s="251" customFormat="1" ht="18">
      <c r="A80" s="561">
        <v>7</v>
      </c>
      <c r="B80" s="562" t="s">
        <v>199</v>
      </c>
      <c r="C80" s="561" t="s">
        <v>114</v>
      </c>
      <c r="D80" s="228">
        <v>1073</v>
      </c>
      <c r="E80" s="888">
        <v>4.5711830214916094E-2</v>
      </c>
      <c r="F80" s="888">
        <v>49.048793820604971</v>
      </c>
    </row>
    <row r="81" spans="1:6" s="251" customFormat="1" ht="18" customHeight="1">
      <c r="A81" s="613">
        <v>8</v>
      </c>
      <c r="B81" s="615" t="s">
        <v>201</v>
      </c>
      <c r="C81" s="613" t="s">
        <v>111</v>
      </c>
      <c r="D81" s="613">
        <v>9.5</v>
      </c>
      <c r="E81" s="886">
        <v>53.093782449586939</v>
      </c>
      <c r="F81" s="886">
        <v>504.39093327107594</v>
      </c>
    </row>
    <row r="82" spans="1:6" s="251" customFormat="1" ht="18" customHeight="1">
      <c r="A82" s="613"/>
      <c r="B82" s="615"/>
      <c r="C82" s="613"/>
      <c r="D82" s="613"/>
      <c r="E82" s="889"/>
      <c r="F82" s="889"/>
    </row>
    <row r="83" spans="1:6" s="251" customFormat="1" ht="18" customHeight="1">
      <c r="A83" s="613"/>
      <c r="B83" s="615"/>
      <c r="C83" s="613"/>
      <c r="D83" s="613"/>
      <c r="E83" s="887"/>
      <c r="F83" s="887"/>
    </row>
    <row r="84" spans="1:6" s="251" customFormat="1" ht="18" customHeight="1">
      <c r="A84" s="613">
        <v>9</v>
      </c>
      <c r="B84" s="630" t="s">
        <v>202</v>
      </c>
      <c r="C84" s="613" t="s">
        <v>55</v>
      </c>
      <c r="D84" s="613">
        <v>2.34</v>
      </c>
      <c r="E84" s="886">
        <v>151.31116137697563</v>
      </c>
      <c r="F84" s="886">
        <v>354.06811762212294</v>
      </c>
    </row>
    <row r="85" spans="1:6" s="251" customFormat="1" ht="18" customHeight="1">
      <c r="A85" s="613"/>
      <c r="B85" s="615"/>
      <c r="C85" s="613"/>
      <c r="D85" s="613"/>
      <c r="E85" s="889"/>
      <c r="F85" s="889"/>
    </row>
    <row r="86" spans="1:6" s="251" customFormat="1" ht="18" customHeight="1">
      <c r="A86" s="613"/>
      <c r="B86" s="615"/>
      <c r="C86" s="613"/>
      <c r="D86" s="613"/>
      <c r="E86" s="887"/>
      <c r="F86" s="887"/>
    </row>
    <row r="87" spans="1:6" s="251" customFormat="1" ht="18">
      <c r="A87" s="60"/>
      <c r="B87" s="61" t="s">
        <v>242</v>
      </c>
      <c r="C87" s="60"/>
      <c r="D87" s="60"/>
      <c r="E87" s="888"/>
      <c r="F87" s="888"/>
    </row>
    <row r="88" spans="1:6" s="251" customFormat="1" ht="18" customHeight="1">
      <c r="A88" s="674">
        <v>1</v>
      </c>
      <c r="B88" s="676" t="s">
        <v>242</v>
      </c>
      <c r="C88" s="674" t="s">
        <v>53</v>
      </c>
      <c r="D88" s="674">
        <f>0.05907*2</f>
        <v>0.11814</v>
      </c>
      <c r="E88" s="886">
        <v>409.38057657291426</v>
      </c>
      <c r="F88" s="886">
        <v>48.364221316324091</v>
      </c>
    </row>
    <row r="89" spans="1:6" s="251" customFormat="1" ht="18" customHeight="1">
      <c r="A89" s="674"/>
      <c r="B89" s="676"/>
      <c r="C89" s="674"/>
      <c r="D89" s="674"/>
      <c r="E89" s="889"/>
      <c r="F89" s="889"/>
    </row>
    <row r="90" spans="1:6" s="251" customFormat="1" ht="18" customHeight="1">
      <c r="A90" s="674"/>
      <c r="B90" s="676"/>
      <c r="C90" s="674"/>
      <c r="D90" s="674"/>
      <c r="E90" s="887"/>
      <c r="F90" s="887"/>
    </row>
    <row r="91" spans="1:6" s="251" customFormat="1" ht="18">
      <c r="A91" s="561">
        <v>2</v>
      </c>
      <c r="B91" s="562" t="s">
        <v>213</v>
      </c>
      <c r="C91" s="561" t="s">
        <v>125</v>
      </c>
      <c r="D91" s="576">
        <f>2*1.7*2</f>
        <v>6.8</v>
      </c>
      <c r="E91" s="888">
        <v>4.6930812353980524</v>
      </c>
      <c r="F91" s="888">
        <v>31.912952400706757</v>
      </c>
    </row>
    <row r="92" spans="1:6" s="251" customFormat="1" ht="18">
      <c r="A92" s="561">
        <v>3</v>
      </c>
      <c r="B92" s="562" t="s">
        <v>193</v>
      </c>
      <c r="C92" s="561" t="s">
        <v>125</v>
      </c>
      <c r="D92" s="142">
        <f>2*1.2+2*0.7*2</f>
        <v>5.1999999999999993</v>
      </c>
      <c r="E92" s="888">
        <v>1.7675241016434222</v>
      </c>
      <c r="F92" s="888">
        <v>9.1911253285457946</v>
      </c>
    </row>
    <row r="93" spans="1:6" s="251" customFormat="1" ht="18">
      <c r="A93" s="561">
        <v>4</v>
      </c>
      <c r="B93" s="562" t="s">
        <v>214</v>
      </c>
      <c r="C93" s="561" t="s">
        <v>125</v>
      </c>
      <c r="D93" s="576">
        <f>7*1.05*2</f>
        <v>14.700000000000001</v>
      </c>
      <c r="E93" s="888">
        <v>0.56377923931729845</v>
      </c>
      <c r="F93" s="888">
        <v>8.2875548179642884</v>
      </c>
    </row>
    <row r="94" spans="1:6" s="251" customFormat="1" ht="18">
      <c r="A94" s="561">
        <v>5</v>
      </c>
      <c r="B94" s="562" t="s">
        <v>215</v>
      </c>
      <c r="C94" s="561" t="s">
        <v>53</v>
      </c>
      <c r="D94" s="158">
        <f>0.00284*2</f>
        <v>5.6800000000000002E-3</v>
      </c>
      <c r="E94" s="888">
        <v>723.77064506950489</v>
      </c>
      <c r="F94" s="888">
        <v>4.1110172639947873</v>
      </c>
    </row>
    <row r="95" spans="1:6" s="251" customFormat="1" ht="18">
      <c r="A95" s="561">
        <v>6</v>
      </c>
      <c r="B95" s="580" t="s">
        <v>216</v>
      </c>
      <c r="C95" s="561" t="s">
        <v>53</v>
      </c>
      <c r="D95" s="158">
        <f>0.00083*2</f>
        <v>1.66E-3</v>
      </c>
      <c r="E95" s="888">
        <v>723.77064506950489</v>
      </c>
      <c r="F95" s="888">
        <v>1.2014592708153782</v>
      </c>
    </row>
    <row r="96" spans="1:6" s="251" customFormat="1" ht="18">
      <c r="A96" s="561">
        <v>7</v>
      </c>
      <c r="B96" s="562" t="s">
        <v>183</v>
      </c>
      <c r="C96" s="561" t="s">
        <v>53</v>
      </c>
      <c r="D96" s="144">
        <f>0.0012*2</f>
        <v>2.3999999999999998E-3</v>
      </c>
      <c r="E96" s="888">
        <v>424.0991234572532</v>
      </c>
      <c r="F96" s="888">
        <v>1.0178378962974075</v>
      </c>
    </row>
    <row r="97" spans="1:6" s="251" customFormat="1" ht="18">
      <c r="A97" s="561">
        <v>8</v>
      </c>
      <c r="B97" s="562" t="s">
        <v>217</v>
      </c>
      <c r="C97" s="561" t="s">
        <v>114</v>
      </c>
      <c r="D97" s="142">
        <f>2*2</f>
        <v>4</v>
      </c>
      <c r="E97" s="888">
        <v>0.38093191845763413</v>
      </c>
      <c r="F97" s="888">
        <v>1.5237276738305365</v>
      </c>
    </row>
    <row r="98" spans="1:6" s="251" customFormat="1" ht="36">
      <c r="A98" s="561">
        <v>9</v>
      </c>
      <c r="B98" s="562" t="s">
        <v>209</v>
      </c>
      <c r="C98" s="575" t="s">
        <v>124</v>
      </c>
      <c r="D98" s="561">
        <v>2</v>
      </c>
      <c r="E98" s="888">
        <v>7.6186383691526824</v>
      </c>
      <c r="F98" s="888">
        <v>15.237276738305365</v>
      </c>
    </row>
    <row r="99" spans="1:6" s="251" customFormat="1" ht="18">
      <c r="A99" s="561">
        <v>10</v>
      </c>
      <c r="B99" s="562" t="s">
        <v>220</v>
      </c>
      <c r="C99" s="561" t="s">
        <v>114</v>
      </c>
      <c r="D99" s="561">
        <f>2*2</f>
        <v>4</v>
      </c>
      <c r="E99" s="888">
        <v>0.13713549064474828</v>
      </c>
      <c r="F99" s="888">
        <v>0.54854196257899313</v>
      </c>
    </row>
    <row r="100" spans="1:6" s="251" customFormat="1" ht="18">
      <c r="A100" s="561">
        <v>11</v>
      </c>
      <c r="B100" s="562" t="s">
        <v>199</v>
      </c>
      <c r="C100" s="561" t="s">
        <v>114</v>
      </c>
      <c r="D100" s="561">
        <f>7*2</f>
        <v>14</v>
      </c>
      <c r="E100" s="888">
        <v>4.5711830214916094E-2</v>
      </c>
      <c r="F100" s="888">
        <v>0.6399656230088252</v>
      </c>
    </row>
    <row r="101" spans="1:6" s="251" customFormat="1" ht="18" customHeight="1">
      <c r="A101" s="613">
        <v>12</v>
      </c>
      <c r="B101" s="615" t="s">
        <v>221</v>
      </c>
      <c r="C101" s="613" t="s">
        <v>111</v>
      </c>
      <c r="D101" s="613">
        <f>0.2*2</f>
        <v>0.4</v>
      </c>
      <c r="E101" s="886">
        <v>53.093782449586939</v>
      </c>
      <c r="F101" s="886">
        <v>21.237512979834776</v>
      </c>
    </row>
    <row r="102" spans="1:6" s="251" customFormat="1" ht="18" customHeight="1">
      <c r="A102" s="613"/>
      <c r="B102" s="615"/>
      <c r="C102" s="613"/>
      <c r="D102" s="613"/>
      <c r="E102" s="889"/>
      <c r="F102" s="889"/>
    </row>
    <row r="103" spans="1:6" s="251" customFormat="1" ht="18" customHeight="1">
      <c r="A103" s="613"/>
      <c r="B103" s="615"/>
      <c r="C103" s="613"/>
      <c r="D103" s="613"/>
      <c r="E103" s="887"/>
      <c r="F103" s="887"/>
    </row>
    <row r="104" spans="1:6" s="251" customFormat="1" ht="18" customHeight="1">
      <c r="A104" s="613">
        <v>13</v>
      </c>
      <c r="B104" s="615" t="s">
        <v>211</v>
      </c>
      <c r="C104" s="613" t="s">
        <v>55</v>
      </c>
      <c r="D104" s="613">
        <f>0.0144*2</f>
        <v>2.8799999999999999E-2</v>
      </c>
      <c r="E104" s="886">
        <v>151.31116137697563</v>
      </c>
      <c r="F104" s="886">
        <v>4.3577614476568973</v>
      </c>
    </row>
    <row r="105" spans="1:6" s="251" customFormat="1" ht="18" customHeight="1">
      <c r="A105" s="613"/>
      <c r="B105" s="615"/>
      <c r="C105" s="613"/>
      <c r="D105" s="613"/>
      <c r="E105" s="889"/>
      <c r="F105" s="889"/>
    </row>
    <row r="106" spans="1:6" s="251" customFormat="1" ht="18" customHeight="1">
      <c r="A106" s="613"/>
      <c r="B106" s="615"/>
      <c r="C106" s="613"/>
      <c r="D106" s="613"/>
      <c r="E106" s="887"/>
      <c r="F106" s="887"/>
    </row>
    <row r="107" spans="1:6" s="251" customFormat="1" ht="18">
      <c r="A107" s="60"/>
      <c r="B107" s="61" t="s">
        <v>243</v>
      </c>
      <c r="C107" s="60"/>
      <c r="D107" s="60"/>
      <c r="E107" s="888"/>
      <c r="F107" s="888"/>
    </row>
    <row r="108" spans="1:6" s="251" customFormat="1" ht="18" customHeight="1">
      <c r="A108" s="674">
        <v>1</v>
      </c>
      <c r="B108" s="676" t="s">
        <v>243</v>
      </c>
      <c r="C108" s="674" t="s">
        <v>53</v>
      </c>
      <c r="D108" s="674">
        <v>0.3</v>
      </c>
      <c r="E108" s="886">
        <v>409.38057657291426</v>
      </c>
      <c r="F108" s="886">
        <v>122.81417297187427</v>
      </c>
    </row>
    <row r="109" spans="1:6" s="251" customFormat="1" ht="18" customHeight="1">
      <c r="A109" s="674"/>
      <c r="B109" s="676"/>
      <c r="C109" s="674"/>
      <c r="D109" s="674"/>
      <c r="E109" s="889"/>
      <c r="F109" s="889"/>
    </row>
    <row r="110" spans="1:6" s="251" customFormat="1" ht="18" customHeight="1">
      <c r="A110" s="674"/>
      <c r="B110" s="676"/>
      <c r="C110" s="674"/>
      <c r="D110" s="674"/>
      <c r="E110" s="887"/>
      <c r="F110" s="887"/>
    </row>
    <row r="111" spans="1:6" s="251" customFormat="1" ht="18">
      <c r="A111" s="571">
        <v>2</v>
      </c>
      <c r="B111" s="572" t="s">
        <v>213</v>
      </c>
      <c r="C111" s="571" t="s">
        <v>125</v>
      </c>
      <c r="D111" s="576">
        <v>4.4000000000000004</v>
      </c>
      <c r="E111" s="888">
        <v>4.6930812353980524</v>
      </c>
      <c r="F111" s="888">
        <v>20.649557435751433</v>
      </c>
    </row>
    <row r="112" spans="1:6" s="251" customFormat="1" ht="18">
      <c r="A112" s="571">
        <v>3</v>
      </c>
      <c r="B112" s="581" t="s">
        <v>569</v>
      </c>
      <c r="C112" s="571" t="s">
        <v>125</v>
      </c>
      <c r="D112" s="584">
        <f>8+6+8+4.2</f>
        <v>26.2</v>
      </c>
      <c r="E112" s="888">
        <v>2.1484560201010563</v>
      </c>
      <c r="F112" s="888">
        <v>56.289547726647676</v>
      </c>
    </row>
    <row r="113" spans="1:6" s="251" customFormat="1" ht="18">
      <c r="A113" s="571">
        <v>4</v>
      </c>
      <c r="B113" s="581" t="s">
        <v>568</v>
      </c>
      <c r="C113" s="571" t="s">
        <v>125</v>
      </c>
      <c r="D113" s="585">
        <v>20.399999999999999</v>
      </c>
      <c r="E113" s="888">
        <v>0.35045736498102342</v>
      </c>
      <c r="F113" s="888">
        <v>7.1493302456128776</v>
      </c>
    </row>
    <row r="114" spans="1:6" s="251" customFormat="1" ht="18">
      <c r="A114" s="571">
        <v>5</v>
      </c>
      <c r="B114" s="581" t="s">
        <v>567</v>
      </c>
      <c r="C114" s="571" t="s">
        <v>125</v>
      </c>
      <c r="D114" s="585">
        <v>18.8</v>
      </c>
      <c r="E114" s="888">
        <v>0.22855915107458047</v>
      </c>
      <c r="F114" s="888">
        <v>4.2969120402021126</v>
      </c>
    </row>
    <row r="115" spans="1:6" s="251" customFormat="1" ht="18">
      <c r="A115" s="571">
        <v>6</v>
      </c>
      <c r="B115" s="581" t="s">
        <v>275</v>
      </c>
      <c r="C115" s="571" t="s">
        <v>53</v>
      </c>
      <c r="D115" s="166">
        <v>2.496E-2</v>
      </c>
      <c r="E115" s="888">
        <v>723.77064506950489</v>
      </c>
      <c r="F115" s="888">
        <v>18.065315300934842</v>
      </c>
    </row>
    <row r="116" spans="1:6" s="251" customFormat="1" ht="18">
      <c r="A116" s="571">
        <v>7</v>
      </c>
      <c r="B116" s="572" t="s">
        <v>277</v>
      </c>
      <c r="C116" s="571" t="s">
        <v>53</v>
      </c>
      <c r="D116" s="166">
        <v>1.8720000000000001E-2</v>
      </c>
      <c r="E116" s="888">
        <v>723.77064506950489</v>
      </c>
      <c r="F116" s="888">
        <v>13.548986475701133</v>
      </c>
    </row>
    <row r="117" spans="1:6" s="251" customFormat="1" ht="18">
      <c r="A117" s="571">
        <v>8</v>
      </c>
      <c r="B117" s="572" t="s">
        <v>217</v>
      </c>
      <c r="C117" s="571" t="s">
        <v>114</v>
      </c>
      <c r="D117" s="584">
        <v>4</v>
      </c>
      <c r="E117" s="888">
        <v>0.38093191845763413</v>
      </c>
      <c r="F117" s="888">
        <v>1.5237276738305365</v>
      </c>
    </row>
    <row r="118" spans="1:6" s="251" customFormat="1" ht="18">
      <c r="A118" s="571">
        <v>9</v>
      </c>
      <c r="B118" s="572" t="s">
        <v>279</v>
      </c>
      <c r="C118" s="571" t="s">
        <v>53</v>
      </c>
      <c r="D118" s="166">
        <f>0.00474</f>
        <v>4.7400000000000003E-3</v>
      </c>
      <c r="E118" s="888">
        <v>424.0991234572532</v>
      </c>
      <c r="F118" s="888">
        <v>2.0102298451873803</v>
      </c>
    </row>
    <row r="119" spans="1:6" s="251" customFormat="1" ht="18">
      <c r="A119" s="571">
        <v>10</v>
      </c>
      <c r="B119" s="572" t="s">
        <v>274</v>
      </c>
      <c r="C119" s="571" t="s">
        <v>53</v>
      </c>
      <c r="D119" s="166">
        <v>3.1199999999999999E-3</v>
      </c>
      <c r="E119" s="888">
        <v>723.77064506950489</v>
      </c>
      <c r="F119" s="888">
        <v>2.2581644126168552</v>
      </c>
    </row>
    <row r="120" spans="1:6" s="251" customFormat="1" ht="18">
      <c r="A120" s="571">
        <v>11</v>
      </c>
      <c r="B120" s="572" t="s">
        <v>280</v>
      </c>
      <c r="C120" s="571" t="s">
        <v>53</v>
      </c>
      <c r="D120" s="166">
        <v>1.755E-3</v>
      </c>
      <c r="E120" s="888">
        <v>723.77064506950489</v>
      </c>
      <c r="F120" s="888">
        <v>1.2702174820969812</v>
      </c>
    </row>
    <row r="121" spans="1:6" s="251" customFormat="1" ht="18">
      <c r="A121" s="167">
        <v>12</v>
      </c>
      <c r="B121" s="169" t="s">
        <v>283</v>
      </c>
      <c r="C121" s="167" t="s">
        <v>114</v>
      </c>
      <c r="D121" s="170">
        <v>2</v>
      </c>
      <c r="E121" s="888">
        <v>3.8093191845763412</v>
      </c>
      <c r="F121" s="888">
        <v>7.6186383691526824</v>
      </c>
    </row>
    <row r="122" spans="1:6" s="251" customFormat="1" ht="18">
      <c r="A122" s="571">
        <v>13</v>
      </c>
      <c r="B122" s="572" t="s">
        <v>284</v>
      </c>
      <c r="C122" s="571" t="s">
        <v>111</v>
      </c>
      <c r="D122" s="571">
        <v>0.64</v>
      </c>
      <c r="E122" s="888">
        <v>5.9130008802262779</v>
      </c>
      <c r="F122" s="888">
        <v>3.784320563344818</v>
      </c>
    </row>
    <row r="123" spans="1:6" s="251" customFormat="1" ht="18">
      <c r="A123" s="485">
        <v>14</v>
      </c>
      <c r="B123" s="173" t="s">
        <v>205</v>
      </c>
      <c r="C123" s="485" t="s">
        <v>112</v>
      </c>
      <c r="D123" s="485">
        <v>0.57999999999999996</v>
      </c>
      <c r="E123" s="888">
        <v>1.712941492106788</v>
      </c>
      <c r="F123" s="888">
        <v>0.99350606542193698</v>
      </c>
    </row>
    <row r="124" spans="1:6" s="251" customFormat="1" ht="18">
      <c r="A124" s="167">
        <v>15</v>
      </c>
      <c r="B124" s="169" t="s">
        <v>285</v>
      </c>
      <c r="C124" s="167" t="s">
        <v>55</v>
      </c>
      <c r="D124" s="574">
        <v>7.0000000000000001E-3</v>
      </c>
      <c r="E124" s="888">
        <v>39.675734749538407</v>
      </c>
      <c r="F124" s="888">
        <v>0.27773014324676887</v>
      </c>
    </row>
    <row r="125" spans="1:6" s="251" customFormat="1" ht="18">
      <c r="A125" s="167">
        <v>16</v>
      </c>
      <c r="B125" s="169" t="s">
        <v>288</v>
      </c>
      <c r="C125" s="167" t="s">
        <v>111</v>
      </c>
      <c r="D125" s="167">
        <v>0.06</v>
      </c>
      <c r="E125" s="888">
        <v>1.712941492106788</v>
      </c>
      <c r="F125" s="888">
        <v>0.10277648952640728</v>
      </c>
    </row>
    <row r="126" spans="1:6" s="251" customFormat="1" ht="18" customHeight="1">
      <c r="A126" s="668">
        <v>17</v>
      </c>
      <c r="B126" s="671" t="s">
        <v>559</v>
      </c>
      <c r="C126" s="668" t="s">
        <v>111</v>
      </c>
      <c r="D126" s="668">
        <v>0.57999999999999996</v>
      </c>
      <c r="E126" s="886">
        <v>51.189122857298777</v>
      </c>
      <c r="F126" s="886">
        <v>29.689691257233289</v>
      </c>
    </row>
    <row r="127" spans="1:6" s="251" customFormat="1" ht="18" customHeight="1">
      <c r="A127" s="669"/>
      <c r="B127" s="672"/>
      <c r="C127" s="669"/>
      <c r="D127" s="669"/>
      <c r="E127" s="889"/>
      <c r="F127" s="889"/>
    </row>
    <row r="128" spans="1:6" s="251" customFormat="1" ht="18" customHeight="1">
      <c r="A128" s="670"/>
      <c r="B128" s="673"/>
      <c r="C128" s="670"/>
      <c r="D128" s="670"/>
      <c r="E128" s="887"/>
      <c r="F128" s="887"/>
    </row>
    <row r="129" spans="1:6" s="251" customFormat="1" ht="18" customHeight="1">
      <c r="A129" s="618">
        <v>18</v>
      </c>
      <c r="B129" s="650" t="s">
        <v>290</v>
      </c>
      <c r="C129" s="618" t="s">
        <v>55</v>
      </c>
      <c r="D129" s="618">
        <v>0.16</v>
      </c>
      <c r="E129" s="886">
        <v>151.31116137697563</v>
      </c>
      <c r="F129" s="886">
        <v>24.2097858203161</v>
      </c>
    </row>
    <row r="130" spans="1:6" s="251" customFormat="1" ht="18" customHeight="1">
      <c r="A130" s="618"/>
      <c r="B130" s="622"/>
      <c r="C130" s="618"/>
      <c r="D130" s="618"/>
      <c r="E130" s="889"/>
      <c r="F130" s="889"/>
    </row>
    <row r="131" spans="1:6" s="251" customFormat="1" ht="18" customHeight="1">
      <c r="A131" s="618"/>
      <c r="B131" s="622"/>
      <c r="C131" s="618"/>
      <c r="D131" s="618"/>
      <c r="E131" s="887"/>
      <c r="F131" s="887"/>
    </row>
    <row r="132" spans="1:6" s="251" customFormat="1" ht="18">
      <c r="A132" s="571">
        <v>19</v>
      </c>
      <c r="B132" s="572" t="s">
        <v>220</v>
      </c>
      <c r="C132" s="571" t="s">
        <v>114</v>
      </c>
      <c r="D132" s="571">
        <v>2</v>
      </c>
      <c r="E132" s="888">
        <v>0.13713549064474828</v>
      </c>
      <c r="F132" s="888">
        <v>0.27427098128949656</v>
      </c>
    </row>
    <row r="133" spans="1:6" s="251" customFormat="1" ht="18">
      <c r="A133" s="60"/>
      <c r="B133" s="61" t="s">
        <v>248</v>
      </c>
      <c r="C133" s="60"/>
      <c r="D133" s="60"/>
      <c r="E133" s="888"/>
      <c r="F133" s="888"/>
    </row>
    <row r="134" spans="1:6" s="251" customFormat="1" ht="36">
      <c r="A134" s="571">
        <v>1</v>
      </c>
      <c r="B134" s="572" t="s">
        <v>556</v>
      </c>
      <c r="C134" s="571" t="s">
        <v>55</v>
      </c>
      <c r="D134" s="563">
        <v>7.33</v>
      </c>
      <c r="E134" s="888">
        <v>24.078714924632784</v>
      </c>
      <c r="F134" s="888">
        <v>176.49698039755833</v>
      </c>
    </row>
    <row r="135" spans="1:6" s="251" customFormat="1" ht="36">
      <c r="A135" s="167">
        <v>2</v>
      </c>
      <c r="B135" s="169" t="s">
        <v>309</v>
      </c>
      <c r="C135" s="573" t="s">
        <v>61</v>
      </c>
      <c r="D135" s="150">
        <v>65.599999999999994</v>
      </c>
      <c r="E135" s="888">
        <v>6.1873153540512087</v>
      </c>
      <c r="F135" s="888">
        <v>405.88788722575919</v>
      </c>
    </row>
    <row r="136" spans="1:6" s="251" customFormat="1" ht="18">
      <c r="A136" s="167">
        <v>3</v>
      </c>
      <c r="B136" s="169" t="s">
        <v>555</v>
      </c>
      <c r="C136" s="167" t="s">
        <v>53</v>
      </c>
      <c r="D136" s="167">
        <f>7.5*1.8</f>
        <v>13.5</v>
      </c>
      <c r="E136" s="888">
        <v>2.6845401793548613</v>
      </c>
      <c r="F136" s="888">
        <v>36.241292421290623</v>
      </c>
    </row>
    <row r="137" spans="1:6" s="251" customFormat="1" ht="18">
      <c r="A137" s="167">
        <v>4</v>
      </c>
      <c r="B137" s="572" t="s">
        <v>881</v>
      </c>
      <c r="C137" s="167" t="s">
        <v>53</v>
      </c>
      <c r="D137" s="182">
        <f>7.5*1.8</f>
        <v>13.5</v>
      </c>
      <c r="E137" s="888">
        <v>1.9835143018022614</v>
      </c>
      <c r="F137" s="888">
        <v>26.777443074330527</v>
      </c>
    </row>
    <row r="138" spans="1:6" s="251" customFormat="1" ht="18">
      <c r="A138" s="571">
        <v>5</v>
      </c>
      <c r="B138" s="572" t="s">
        <v>315</v>
      </c>
      <c r="C138" s="571" t="s">
        <v>53</v>
      </c>
      <c r="D138" s="570">
        <v>10.068</v>
      </c>
      <c r="E138" s="888">
        <v>494.39494606588977</v>
      </c>
      <c r="F138" s="888">
        <v>4977.5683169913782</v>
      </c>
    </row>
    <row r="139" spans="1:6" s="251" customFormat="1" ht="18" customHeight="1">
      <c r="A139" s="618">
        <v>6</v>
      </c>
      <c r="B139" s="666" t="s">
        <v>308</v>
      </c>
      <c r="C139" s="667" t="s">
        <v>113</v>
      </c>
      <c r="D139" s="618">
        <v>19.7</v>
      </c>
      <c r="E139" s="886">
        <v>97.966855407924982</v>
      </c>
      <c r="F139" s="886">
        <v>1929.947051536122</v>
      </c>
    </row>
    <row r="140" spans="1:6" s="251" customFormat="1" ht="18" customHeight="1">
      <c r="A140" s="618"/>
      <c r="B140" s="666"/>
      <c r="C140" s="618"/>
      <c r="D140" s="618"/>
      <c r="E140" s="889"/>
      <c r="F140" s="889"/>
    </row>
    <row r="141" spans="1:6" s="251" customFormat="1" ht="18" customHeight="1">
      <c r="A141" s="618"/>
      <c r="B141" s="666"/>
      <c r="C141" s="618"/>
      <c r="D141" s="618"/>
      <c r="E141" s="889"/>
      <c r="F141" s="889"/>
    </row>
    <row r="142" spans="1:6" s="251" customFormat="1" ht="18" customHeight="1">
      <c r="A142" s="618"/>
      <c r="B142" s="666"/>
      <c r="C142" s="618"/>
      <c r="D142" s="618"/>
      <c r="E142" s="887"/>
      <c r="F142" s="887"/>
    </row>
    <row r="143" spans="1:6" s="251" customFormat="1" ht="18" customHeight="1">
      <c r="A143" s="661">
        <v>7</v>
      </c>
      <c r="B143" s="663" t="s">
        <v>306</v>
      </c>
      <c r="C143" s="661" t="s">
        <v>113</v>
      </c>
      <c r="D143" s="664">
        <v>97.6</v>
      </c>
      <c r="E143" s="886">
        <v>96.511336398725874</v>
      </c>
      <c r="F143" s="886">
        <v>9419.5064325156454</v>
      </c>
    </row>
    <row r="144" spans="1:6" s="251" customFormat="1" ht="18" customHeight="1">
      <c r="A144" s="661"/>
      <c r="B144" s="663"/>
      <c r="C144" s="661"/>
      <c r="D144" s="664"/>
      <c r="E144" s="887"/>
      <c r="F144" s="887"/>
    </row>
    <row r="145" spans="1:6" s="251" customFormat="1" ht="18" customHeight="1">
      <c r="A145" s="618">
        <v>8</v>
      </c>
      <c r="B145" s="622" t="s">
        <v>304</v>
      </c>
      <c r="C145" s="618" t="s">
        <v>56</v>
      </c>
      <c r="D145" s="618">
        <v>733</v>
      </c>
      <c r="E145" s="886">
        <v>3.828456945032956</v>
      </c>
      <c r="F145" s="886">
        <v>2806.2589407091564</v>
      </c>
    </row>
    <row r="146" spans="1:6" s="251" customFormat="1" ht="18" customHeight="1">
      <c r="A146" s="618"/>
      <c r="B146" s="622"/>
      <c r="C146" s="618"/>
      <c r="D146" s="618"/>
      <c r="E146" s="887"/>
      <c r="F146" s="887"/>
    </row>
    <row r="147" spans="1:6" s="251" customFormat="1" ht="18" customHeight="1">
      <c r="A147" s="618">
        <v>9</v>
      </c>
      <c r="B147" s="622" t="s">
        <v>303</v>
      </c>
      <c r="C147" s="618" t="s">
        <v>55</v>
      </c>
      <c r="D147" s="618">
        <v>7.33</v>
      </c>
      <c r="E147" s="886">
        <v>183.65685243705022</v>
      </c>
      <c r="F147" s="886">
        <v>1346.2047283635784</v>
      </c>
    </row>
    <row r="148" spans="1:6" s="251" customFormat="1" ht="18" customHeight="1">
      <c r="A148" s="618"/>
      <c r="B148" s="622"/>
      <c r="C148" s="618"/>
      <c r="D148" s="618"/>
      <c r="E148" s="889"/>
      <c r="F148" s="889"/>
    </row>
    <row r="149" spans="1:6" s="251" customFormat="1" ht="18" customHeight="1">
      <c r="A149" s="618"/>
      <c r="B149" s="622"/>
      <c r="C149" s="618"/>
      <c r="D149" s="618"/>
      <c r="E149" s="887"/>
      <c r="F149" s="887"/>
    </row>
    <row r="150" spans="1:6" s="251" customFormat="1" ht="18" customHeight="1">
      <c r="A150" s="618">
        <v>10</v>
      </c>
      <c r="B150" s="650" t="s">
        <v>312</v>
      </c>
      <c r="C150" s="618" t="s">
        <v>56</v>
      </c>
      <c r="D150" s="656">
        <v>33</v>
      </c>
      <c r="E150" s="886">
        <v>19.699615510410879</v>
      </c>
      <c r="F150" s="886">
        <v>650.08731184355906</v>
      </c>
    </row>
    <row r="151" spans="1:6" s="251" customFormat="1" ht="18" customHeight="1">
      <c r="A151" s="618"/>
      <c r="B151" s="622"/>
      <c r="C151" s="618"/>
      <c r="D151" s="656"/>
      <c r="E151" s="887"/>
      <c r="F151" s="887"/>
    </row>
    <row r="152" spans="1:6" s="251" customFormat="1" ht="36">
      <c r="A152" s="571">
        <v>11</v>
      </c>
      <c r="B152" s="581" t="s">
        <v>570</v>
      </c>
      <c r="C152" s="571" t="s">
        <v>118</v>
      </c>
      <c r="D152" s="584">
        <v>58</v>
      </c>
      <c r="E152" s="888">
        <v>20.596760384176267</v>
      </c>
      <c r="F152" s="888">
        <v>1194.6121022822235</v>
      </c>
    </row>
    <row r="153" spans="1:6" s="251" customFormat="1" ht="18">
      <c r="A153" s="571">
        <v>12</v>
      </c>
      <c r="B153" s="572" t="s">
        <v>325</v>
      </c>
      <c r="C153" s="571" t="s">
        <v>125</v>
      </c>
      <c r="D153" s="142">
        <v>82</v>
      </c>
      <c r="E153" s="888">
        <v>11.427957553729023</v>
      </c>
      <c r="F153" s="888">
        <v>937.09251940577997</v>
      </c>
    </row>
    <row r="154" spans="1:6" s="251" customFormat="1" ht="18">
      <c r="A154" s="60"/>
      <c r="B154" s="61" t="s">
        <v>247</v>
      </c>
      <c r="C154" s="60"/>
      <c r="D154" s="60"/>
      <c r="E154" s="888"/>
      <c r="F154" s="888"/>
    </row>
    <row r="155" spans="1:6" s="251" customFormat="1" ht="36">
      <c r="A155" s="561">
        <v>1</v>
      </c>
      <c r="B155" s="562" t="s">
        <v>556</v>
      </c>
      <c r="C155" s="561" t="s">
        <v>55</v>
      </c>
      <c r="D155" s="563">
        <v>8.0399999999999991</v>
      </c>
      <c r="E155" s="888">
        <v>24.078714924632784</v>
      </c>
      <c r="F155" s="888">
        <v>193.59286799404757</v>
      </c>
    </row>
    <row r="156" spans="1:6" s="251" customFormat="1" ht="36">
      <c r="A156" s="167">
        <v>2</v>
      </c>
      <c r="B156" s="169" t="s">
        <v>309</v>
      </c>
      <c r="C156" s="573" t="s">
        <v>61</v>
      </c>
      <c r="D156" s="151">
        <v>88</v>
      </c>
      <c r="E156" s="888">
        <v>6.1873153540512087</v>
      </c>
      <c r="F156" s="888">
        <v>544.4837511565064</v>
      </c>
    </row>
    <row r="157" spans="1:6" s="251" customFormat="1" ht="18">
      <c r="A157" s="578">
        <v>3</v>
      </c>
      <c r="B157" s="577" t="s">
        <v>555</v>
      </c>
      <c r="C157" s="578" t="s">
        <v>53</v>
      </c>
      <c r="D157" s="578">
        <f>10*1.8</f>
        <v>18</v>
      </c>
      <c r="E157" s="888">
        <v>2.6845401793548613</v>
      </c>
      <c r="F157" s="888">
        <v>48.321723228387505</v>
      </c>
    </row>
    <row r="158" spans="1:6" s="251" customFormat="1" ht="18">
      <c r="A158" s="578">
        <v>4</v>
      </c>
      <c r="B158" s="562" t="s">
        <v>881</v>
      </c>
      <c r="C158" s="578" t="s">
        <v>53</v>
      </c>
      <c r="D158" s="151">
        <f>10*1.8</f>
        <v>18</v>
      </c>
      <c r="E158" s="888">
        <v>1.9835143018022614</v>
      </c>
      <c r="F158" s="888">
        <v>35.703257432440708</v>
      </c>
    </row>
    <row r="159" spans="1:6" s="251" customFormat="1" ht="18">
      <c r="A159" s="561">
        <v>5</v>
      </c>
      <c r="B159" s="562" t="s">
        <v>315</v>
      </c>
      <c r="C159" s="561" t="s">
        <v>53</v>
      </c>
      <c r="D159" s="564">
        <v>2.5059999999999998</v>
      </c>
      <c r="E159" s="888">
        <v>494.39494606588977</v>
      </c>
      <c r="F159" s="888">
        <v>1238.9537348411197</v>
      </c>
    </row>
    <row r="160" spans="1:6" s="251" customFormat="1" ht="18">
      <c r="A160" s="561">
        <v>6</v>
      </c>
      <c r="B160" s="562" t="s">
        <v>317</v>
      </c>
      <c r="C160" s="561" t="s">
        <v>56</v>
      </c>
      <c r="D160" s="142">
        <v>635</v>
      </c>
      <c r="E160" s="888">
        <v>1.2189821390644293</v>
      </c>
      <c r="F160" s="888">
        <v>774.05365830591256</v>
      </c>
    </row>
    <row r="161" spans="1:6" s="251" customFormat="1" ht="18" customHeight="1">
      <c r="A161" s="613">
        <v>7</v>
      </c>
      <c r="B161" s="644" t="s">
        <v>318</v>
      </c>
      <c r="C161" s="645" t="s">
        <v>113</v>
      </c>
      <c r="D161" s="613">
        <v>25.3</v>
      </c>
      <c r="E161" s="886">
        <v>59.87366356216156</v>
      </c>
      <c r="F161" s="886">
        <v>1514.8036881226876</v>
      </c>
    </row>
    <row r="162" spans="1:6" s="251" customFormat="1" ht="18" customHeight="1">
      <c r="A162" s="613"/>
      <c r="B162" s="644"/>
      <c r="C162" s="613"/>
      <c r="D162" s="613"/>
      <c r="E162" s="889"/>
      <c r="F162" s="889"/>
    </row>
    <row r="163" spans="1:6" s="251" customFormat="1" ht="18" customHeight="1">
      <c r="A163" s="613"/>
      <c r="B163" s="644"/>
      <c r="C163" s="613"/>
      <c r="D163" s="613"/>
      <c r="E163" s="889"/>
      <c r="F163" s="889"/>
    </row>
    <row r="164" spans="1:6" s="251" customFormat="1" ht="18" customHeight="1">
      <c r="A164" s="613"/>
      <c r="B164" s="644"/>
      <c r="C164" s="613"/>
      <c r="D164" s="613"/>
      <c r="E164" s="887"/>
      <c r="F164" s="887"/>
    </row>
    <row r="165" spans="1:6" s="251" customFormat="1" ht="18" customHeight="1">
      <c r="A165" s="639">
        <v>8</v>
      </c>
      <c r="B165" s="648" t="s">
        <v>319</v>
      </c>
      <c r="C165" s="639" t="s">
        <v>113</v>
      </c>
      <c r="D165" s="649">
        <v>94.4</v>
      </c>
      <c r="E165" s="886">
        <v>58.604875885539755</v>
      </c>
      <c r="F165" s="886">
        <v>5532.3002835949537</v>
      </c>
    </row>
    <row r="166" spans="1:6" s="251" customFormat="1" ht="18" customHeight="1">
      <c r="A166" s="639"/>
      <c r="B166" s="648"/>
      <c r="C166" s="639"/>
      <c r="D166" s="649"/>
      <c r="E166" s="887"/>
      <c r="F166" s="887"/>
    </row>
    <row r="167" spans="1:6" s="251" customFormat="1" ht="18" customHeight="1">
      <c r="A167" s="624">
        <v>9</v>
      </c>
      <c r="B167" s="636" t="s">
        <v>883</v>
      </c>
      <c r="C167" s="624" t="s">
        <v>111</v>
      </c>
      <c r="D167" s="624">
        <v>19</v>
      </c>
      <c r="E167" s="886">
        <v>43.323106515691599</v>
      </c>
      <c r="F167" s="886">
        <v>823.13902379814044</v>
      </c>
    </row>
    <row r="168" spans="1:6" s="251" customFormat="1" ht="18" customHeight="1">
      <c r="A168" s="632"/>
      <c r="B168" s="637"/>
      <c r="C168" s="632"/>
      <c r="D168" s="632"/>
      <c r="E168" s="889"/>
      <c r="F168" s="889"/>
    </row>
    <row r="169" spans="1:6" s="251" customFormat="1" ht="18" customHeight="1">
      <c r="A169" s="632"/>
      <c r="B169" s="637"/>
      <c r="C169" s="632"/>
      <c r="D169" s="632"/>
      <c r="E169" s="889"/>
      <c r="F169" s="889"/>
    </row>
    <row r="170" spans="1:6" s="251" customFormat="1" ht="18" customHeight="1">
      <c r="A170" s="625"/>
      <c r="B170" s="638"/>
      <c r="C170" s="625"/>
      <c r="D170" s="625"/>
      <c r="E170" s="887"/>
      <c r="F170" s="887"/>
    </row>
    <row r="171" spans="1:6" s="251" customFormat="1" ht="18" customHeight="1">
      <c r="A171" s="613">
        <v>10</v>
      </c>
      <c r="B171" s="615" t="s">
        <v>884</v>
      </c>
      <c r="C171" s="613" t="s">
        <v>113</v>
      </c>
      <c r="D171" s="613">
        <v>9.6</v>
      </c>
      <c r="E171" s="886">
        <v>58.42682930799382</v>
      </c>
      <c r="F171" s="886">
        <v>560.89756135674077</v>
      </c>
    </row>
    <row r="172" spans="1:6" s="251" customFormat="1" ht="18" customHeight="1">
      <c r="A172" s="613"/>
      <c r="B172" s="615"/>
      <c r="C172" s="613"/>
      <c r="D172" s="613"/>
      <c r="E172" s="889"/>
      <c r="F172" s="889"/>
    </row>
    <row r="173" spans="1:6" s="251" customFormat="1" ht="18" customHeight="1">
      <c r="A173" s="613"/>
      <c r="B173" s="615"/>
      <c r="C173" s="613"/>
      <c r="D173" s="613"/>
      <c r="E173" s="887"/>
      <c r="F173" s="887"/>
    </row>
    <row r="174" spans="1:6" s="251" customFormat="1" ht="36">
      <c r="A174" s="578">
        <v>11</v>
      </c>
      <c r="B174" s="577" t="s">
        <v>323</v>
      </c>
      <c r="C174" s="578" t="s">
        <v>61</v>
      </c>
      <c r="D174" s="254">
        <v>635</v>
      </c>
      <c r="E174" s="888">
        <v>1.502680813102341</v>
      </c>
      <c r="F174" s="888">
        <v>954.20231631998661</v>
      </c>
    </row>
    <row r="175" spans="1:6" s="251" customFormat="1" ht="18" customHeight="1">
      <c r="A175" s="613">
        <v>12</v>
      </c>
      <c r="B175" s="630" t="s">
        <v>312</v>
      </c>
      <c r="C175" s="613" t="s">
        <v>56</v>
      </c>
      <c r="D175" s="631">
        <v>44.4</v>
      </c>
      <c r="E175" s="886">
        <v>19.699615510410879</v>
      </c>
      <c r="F175" s="886">
        <v>874.66292866224308</v>
      </c>
    </row>
    <row r="176" spans="1:6" s="251" customFormat="1" ht="18" customHeight="1">
      <c r="A176" s="613"/>
      <c r="B176" s="615"/>
      <c r="C176" s="613"/>
      <c r="D176" s="631"/>
      <c r="E176" s="887"/>
      <c r="F176" s="887"/>
    </row>
    <row r="177" spans="1:6" s="251" customFormat="1" ht="36">
      <c r="A177" s="561">
        <v>13</v>
      </c>
      <c r="B177" s="580" t="s">
        <v>570</v>
      </c>
      <c r="C177" s="561" t="s">
        <v>118</v>
      </c>
      <c r="D177" s="576">
        <v>77.7</v>
      </c>
      <c r="E177" s="888">
        <v>20.596760384176267</v>
      </c>
      <c r="F177" s="888">
        <v>1600.3682818504958</v>
      </c>
    </row>
    <row r="178" spans="1:6" s="251" customFormat="1" ht="18">
      <c r="A178" s="561">
        <v>14</v>
      </c>
      <c r="B178" s="562" t="s">
        <v>324</v>
      </c>
      <c r="C178" s="561" t="s">
        <v>125</v>
      </c>
      <c r="D178" s="142">
        <v>110</v>
      </c>
      <c r="E178" s="888">
        <v>11.427957553729023</v>
      </c>
      <c r="F178" s="888">
        <v>1257.0753309101926</v>
      </c>
    </row>
    <row r="179" spans="1:6" s="251" customFormat="1" ht="18" customHeight="1">
      <c r="A179" s="624">
        <v>15</v>
      </c>
      <c r="B179" s="713" t="s">
        <v>571</v>
      </c>
      <c r="C179" s="624" t="s">
        <v>56</v>
      </c>
      <c r="D179" s="624">
        <v>55</v>
      </c>
      <c r="E179" s="886">
        <v>15.442077863334825</v>
      </c>
      <c r="F179" s="886">
        <v>849.31428248341535</v>
      </c>
    </row>
    <row r="180" spans="1:6" s="251" customFormat="1" ht="18" customHeight="1">
      <c r="A180" s="625"/>
      <c r="B180" s="638"/>
      <c r="C180" s="625"/>
      <c r="D180" s="625"/>
      <c r="E180" s="887"/>
      <c r="F180" s="887"/>
    </row>
    <row r="181" spans="1:6" s="251" customFormat="1" ht="18" customHeight="1">
      <c r="A181" s="624">
        <v>16</v>
      </c>
      <c r="B181" s="636" t="s">
        <v>328</v>
      </c>
      <c r="C181" s="624" t="s">
        <v>56</v>
      </c>
      <c r="D181" s="689">
        <v>125</v>
      </c>
      <c r="E181" s="886">
        <v>40.445316232379845</v>
      </c>
      <c r="F181" s="886">
        <v>5055.6645290474798</v>
      </c>
    </row>
    <row r="182" spans="1:6" s="251" customFormat="1" ht="18" customHeight="1">
      <c r="A182" s="625"/>
      <c r="B182" s="638"/>
      <c r="C182" s="625"/>
      <c r="D182" s="690"/>
      <c r="E182" s="887"/>
      <c r="F182" s="887"/>
    </row>
    <row r="183" spans="1:6" s="251" customFormat="1" ht="36">
      <c r="A183" s="561">
        <v>17</v>
      </c>
      <c r="B183" s="562" t="s">
        <v>331</v>
      </c>
      <c r="C183" s="561" t="s">
        <v>111</v>
      </c>
      <c r="D183" s="109">
        <f>0.15*0.3*6</f>
        <v>0.27</v>
      </c>
      <c r="E183" s="888">
        <v>23.39134348286677</v>
      </c>
      <c r="F183" s="888">
        <v>6.3156627403740284</v>
      </c>
    </row>
    <row r="184" spans="1:6" s="251" customFormat="1" ht="18" customHeight="1">
      <c r="A184" s="613">
        <v>18</v>
      </c>
      <c r="B184" s="615" t="s">
        <v>330</v>
      </c>
      <c r="C184" s="617" t="s">
        <v>125</v>
      </c>
      <c r="D184" s="613">
        <v>6</v>
      </c>
      <c r="E184" s="886">
        <v>11.350005673497776</v>
      </c>
      <c r="F184" s="886">
        <v>68.100034040986657</v>
      </c>
    </row>
    <row r="185" spans="1:6" s="251" customFormat="1" ht="18" customHeight="1">
      <c r="A185" s="613"/>
      <c r="B185" s="615"/>
      <c r="C185" s="617"/>
      <c r="D185" s="613"/>
      <c r="E185" s="887"/>
      <c r="F185" s="887"/>
    </row>
    <row r="186" spans="1:6" s="251" customFormat="1" ht="18">
      <c r="A186" s="60"/>
      <c r="B186" s="61" t="s">
        <v>332</v>
      </c>
      <c r="C186" s="60"/>
      <c r="D186" s="60"/>
      <c r="E186" s="888"/>
      <c r="F186" s="888"/>
    </row>
    <row r="187" spans="1:6" s="251" customFormat="1" ht="18">
      <c r="A187" s="561">
        <v>1</v>
      </c>
      <c r="B187" s="562" t="s">
        <v>333</v>
      </c>
      <c r="C187" s="575" t="s">
        <v>114</v>
      </c>
      <c r="D187" s="575">
        <v>1</v>
      </c>
      <c r="E187" s="888">
        <v>143.66903596770129</v>
      </c>
      <c r="F187" s="888">
        <v>143.66903596770129</v>
      </c>
    </row>
    <row r="188" spans="1:6" s="251" customFormat="1" ht="18">
      <c r="A188" s="561">
        <v>2</v>
      </c>
      <c r="B188" s="562" t="s">
        <v>337</v>
      </c>
      <c r="C188" s="575" t="s">
        <v>114</v>
      </c>
      <c r="D188" s="575">
        <v>1</v>
      </c>
      <c r="E188" s="888">
        <v>111.01698233867828</v>
      </c>
      <c r="F188" s="888">
        <v>111.01698233867828</v>
      </c>
    </row>
    <row r="189" spans="1:6" s="251" customFormat="1" ht="18">
      <c r="A189" s="561">
        <v>3</v>
      </c>
      <c r="B189" s="562" t="s">
        <v>334</v>
      </c>
      <c r="C189" s="575" t="s">
        <v>114</v>
      </c>
      <c r="D189" s="575">
        <v>2</v>
      </c>
      <c r="E189" s="888">
        <v>104.48657161287366</v>
      </c>
      <c r="F189" s="888">
        <v>208.97314322574732</v>
      </c>
    </row>
    <row r="190" spans="1:6" s="251" customFormat="1" ht="18">
      <c r="A190" s="561">
        <v>4</v>
      </c>
      <c r="B190" s="562" t="s">
        <v>335</v>
      </c>
      <c r="C190" s="575" t="s">
        <v>114</v>
      </c>
      <c r="D190" s="575">
        <v>1</v>
      </c>
      <c r="E190" s="888">
        <v>156.72985741931049</v>
      </c>
      <c r="F190" s="888">
        <v>156.72985741931049</v>
      </c>
    </row>
    <row r="191" spans="1:6" s="251" customFormat="1" ht="18">
      <c r="A191" s="561">
        <v>5</v>
      </c>
      <c r="B191" s="562" t="s">
        <v>336</v>
      </c>
      <c r="C191" s="575" t="s">
        <v>114</v>
      </c>
      <c r="D191" s="575">
        <v>1</v>
      </c>
      <c r="E191" s="888">
        <v>195.91232177413812</v>
      </c>
      <c r="F191" s="888">
        <v>195.91232177413812</v>
      </c>
    </row>
    <row r="192" spans="1:6" s="251" customFormat="1" ht="18">
      <c r="A192" s="597"/>
      <c r="B192" s="209" t="s">
        <v>579</v>
      </c>
      <c r="C192" s="597"/>
      <c r="D192" s="597"/>
      <c r="E192" s="888"/>
      <c r="F192" s="888"/>
    </row>
    <row r="193" spans="1:6" s="251" customFormat="1" ht="18">
      <c r="A193" s="568">
        <v>1</v>
      </c>
      <c r="B193" s="569" t="s">
        <v>580</v>
      </c>
      <c r="C193" s="568" t="s">
        <v>114</v>
      </c>
      <c r="D193" s="568">
        <v>1</v>
      </c>
      <c r="E193" s="888">
        <v>18.730058300084131</v>
      </c>
      <c r="F193" s="888">
        <v>18.730058300084131</v>
      </c>
    </row>
    <row r="194" spans="1:6" s="251" customFormat="1" ht="18">
      <c r="A194" s="568">
        <v>2</v>
      </c>
      <c r="B194" s="569" t="s">
        <v>595</v>
      </c>
      <c r="C194" s="568" t="s">
        <v>125</v>
      </c>
      <c r="D194" s="118">
        <v>2.4</v>
      </c>
      <c r="E194" s="888">
        <v>6.5520289974713064</v>
      </c>
      <c r="F194" s="888">
        <v>15.724869593931134</v>
      </c>
    </row>
    <row r="195" spans="1:6" s="251" customFormat="1" ht="18">
      <c r="A195" s="568">
        <v>3</v>
      </c>
      <c r="B195" s="362" t="s">
        <v>121</v>
      </c>
      <c r="C195" s="568" t="s">
        <v>111</v>
      </c>
      <c r="D195" s="118">
        <f>0.05+0.03+0.003</f>
        <v>8.3000000000000004E-2</v>
      </c>
      <c r="E195" s="888">
        <v>177.77330770580872</v>
      </c>
      <c r="F195" s="888">
        <v>14.755184539582125</v>
      </c>
    </row>
    <row r="196" spans="1:6" s="251" customFormat="1" ht="18">
      <c r="A196" s="568">
        <v>4</v>
      </c>
      <c r="B196" s="569" t="s">
        <v>581</v>
      </c>
      <c r="C196" s="568" t="s">
        <v>114</v>
      </c>
      <c r="D196" s="568">
        <v>16</v>
      </c>
      <c r="E196" s="888">
        <v>4.5711830214916094E-2</v>
      </c>
      <c r="F196" s="888">
        <v>0.7313892834386575</v>
      </c>
    </row>
    <row r="197" spans="1:6" s="251" customFormat="1" ht="18">
      <c r="A197" s="568">
        <v>5</v>
      </c>
      <c r="B197" s="569" t="s">
        <v>582</v>
      </c>
      <c r="C197" s="568" t="s">
        <v>114</v>
      </c>
      <c r="D197" s="568">
        <v>16</v>
      </c>
      <c r="E197" s="888">
        <v>3.0474553476610728E-2</v>
      </c>
      <c r="F197" s="888">
        <v>0.48759285562577165</v>
      </c>
    </row>
    <row r="198" spans="1:6" s="251" customFormat="1" ht="18">
      <c r="A198" s="282">
        <v>6</v>
      </c>
      <c r="B198" s="580" t="s">
        <v>583</v>
      </c>
      <c r="C198" s="282" t="s">
        <v>114</v>
      </c>
      <c r="D198" s="282">
        <f>16+16+16+16</f>
        <v>64</v>
      </c>
      <c r="E198" s="888">
        <v>4.5711830214916094E-2</v>
      </c>
      <c r="F198" s="888">
        <v>2.92555713375463</v>
      </c>
    </row>
    <row r="199" spans="1:6" s="251" customFormat="1" ht="18">
      <c r="A199" s="568">
        <v>7</v>
      </c>
      <c r="B199" s="569" t="s">
        <v>584</v>
      </c>
      <c r="C199" s="568" t="s">
        <v>114</v>
      </c>
      <c r="D199" s="568">
        <v>11</v>
      </c>
      <c r="E199" s="888">
        <v>4.5711830214916094E-2</v>
      </c>
      <c r="F199" s="888">
        <v>0.50283013236407703</v>
      </c>
    </row>
    <row r="200" spans="1:6" s="251" customFormat="1" ht="18">
      <c r="A200" s="568">
        <v>8</v>
      </c>
      <c r="B200" s="569" t="s">
        <v>585</v>
      </c>
      <c r="C200" s="568" t="s">
        <v>114</v>
      </c>
      <c r="D200" s="568">
        <v>16</v>
      </c>
      <c r="E200" s="888">
        <v>5.3330468584068778E-2</v>
      </c>
      <c r="F200" s="888">
        <v>0.85328749734510045</v>
      </c>
    </row>
    <row r="201" spans="1:6" s="251" customFormat="1" ht="18" customHeight="1">
      <c r="A201" s="691">
        <v>9</v>
      </c>
      <c r="B201" s="693" t="s">
        <v>587</v>
      </c>
      <c r="C201" s="691" t="s">
        <v>55</v>
      </c>
      <c r="D201" s="691">
        <v>6.3E-2</v>
      </c>
      <c r="E201" s="886">
        <v>202.06551695986423</v>
      </c>
      <c r="F201" s="886">
        <v>12.730127568471447</v>
      </c>
    </row>
    <row r="202" spans="1:6" s="251" customFormat="1" ht="18" customHeight="1">
      <c r="A202" s="691"/>
      <c r="B202" s="693"/>
      <c r="C202" s="691"/>
      <c r="D202" s="691"/>
      <c r="E202" s="889"/>
      <c r="F202" s="889"/>
    </row>
    <row r="203" spans="1:6" s="251" customFormat="1" ht="18" customHeight="1">
      <c r="A203" s="691"/>
      <c r="B203" s="693"/>
      <c r="C203" s="691"/>
      <c r="D203" s="691"/>
      <c r="E203" s="889"/>
      <c r="F203" s="889"/>
    </row>
    <row r="204" spans="1:6" s="251" customFormat="1" ht="18" customHeight="1">
      <c r="A204" s="691"/>
      <c r="B204" s="693"/>
      <c r="C204" s="691"/>
      <c r="D204" s="691"/>
      <c r="E204" s="887"/>
      <c r="F204" s="887"/>
    </row>
    <row r="205" spans="1:6" s="251" customFormat="1" ht="18" customHeight="1">
      <c r="A205" s="691">
        <v>10</v>
      </c>
      <c r="B205" s="693" t="s">
        <v>592</v>
      </c>
      <c r="C205" s="691" t="s">
        <v>55</v>
      </c>
      <c r="D205" s="691">
        <v>0.01</v>
      </c>
      <c r="E205" s="886">
        <v>151.31116137697563</v>
      </c>
      <c r="F205" s="886">
        <v>1.5131116137697562</v>
      </c>
    </row>
    <row r="206" spans="1:6" s="251" customFormat="1" ht="18" customHeight="1">
      <c r="A206" s="691"/>
      <c r="B206" s="693"/>
      <c r="C206" s="691"/>
      <c r="D206" s="691"/>
      <c r="E206" s="889"/>
      <c r="F206" s="889"/>
    </row>
    <row r="207" spans="1:6" s="251" customFormat="1" ht="18" customHeight="1">
      <c r="A207" s="691"/>
      <c r="B207" s="693"/>
      <c r="C207" s="691"/>
      <c r="D207" s="691"/>
      <c r="E207" s="887"/>
      <c r="F207" s="887"/>
    </row>
    <row r="208" spans="1:6" s="251" customFormat="1" ht="18">
      <c r="A208" s="568">
        <v>11</v>
      </c>
      <c r="B208" s="569" t="s">
        <v>593</v>
      </c>
      <c r="C208" s="568" t="s">
        <v>111</v>
      </c>
      <c r="D208" s="568">
        <v>0.8</v>
      </c>
      <c r="E208" s="888">
        <v>8.8985696151703326</v>
      </c>
      <c r="F208" s="888">
        <v>7.1188556921362673</v>
      </c>
    </row>
    <row r="209" spans="1:6" s="251" customFormat="1" ht="18">
      <c r="A209" s="60"/>
      <c r="B209" s="61" t="s">
        <v>244</v>
      </c>
      <c r="C209" s="60"/>
      <c r="D209" s="60"/>
      <c r="E209" s="888"/>
      <c r="F209" s="888"/>
    </row>
    <row r="210" spans="1:6" s="251" customFormat="1" ht="36">
      <c r="A210" s="561">
        <v>1</v>
      </c>
      <c r="B210" s="562" t="s">
        <v>340</v>
      </c>
      <c r="C210" s="561" t="s">
        <v>53</v>
      </c>
      <c r="D210" s="158">
        <f>0.14226*2</f>
        <v>0.28452</v>
      </c>
      <c r="E210" s="888">
        <v>90.207192498897214</v>
      </c>
      <c r="F210" s="888">
        <v>25.665750409786231</v>
      </c>
    </row>
    <row r="211" spans="1:6" s="251" customFormat="1" ht="18">
      <c r="A211" s="561">
        <v>2</v>
      </c>
      <c r="B211" s="580" t="s">
        <v>572</v>
      </c>
      <c r="C211" s="561" t="s">
        <v>53</v>
      </c>
      <c r="D211" s="564">
        <f>(0.07116+0.0711)*2</f>
        <v>0.28452</v>
      </c>
      <c r="E211" s="888">
        <v>434.90235266471171</v>
      </c>
      <c r="F211" s="888">
        <v>123.73841738016378</v>
      </c>
    </row>
    <row r="212" spans="1:6" s="251" customFormat="1" ht="18" customHeight="1">
      <c r="A212" s="624">
        <v>3</v>
      </c>
      <c r="B212" s="636" t="s">
        <v>346</v>
      </c>
      <c r="C212" s="624" t="s">
        <v>111</v>
      </c>
      <c r="D212" s="624">
        <f>9.45*2</f>
        <v>18.899999999999999</v>
      </c>
      <c r="E212" s="886">
        <v>47.533823372776041</v>
      </c>
      <c r="F212" s="886">
        <v>898.38926174546714</v>
      </c>
    </row>
    <row r="213" spans="1:6" s="251" customFormat="1" ht="18" customHeight="1">
      <c r="A213" s="632"/>
      <c r="B213" s="637"/>
      <c r="C213" s="632"/>
      <c r="D213" s="632"/>
      <c r="E213" s="889"/>
      <c r="F213" s="889"/>
    </row>
    <row r="214" spans="1:6" s="251" customFormat="1" ht="18" customHeight="1">
      <c r="A214" s="632"/>
      <c r="B214" s="637"/>
      <c r="C214" s="632"/>
      <c r="D214" s="632"/>
      <c r="E214" s="889"/>
      <c r="F214" s="889"/>
    </row>
    <row r="215" spans="1:6" s="251" customFormat="1" ht="18" customHeight="1">
      <c r="A215" s="625"/>
      <c r="B215" s="638"/>
      <c r="C215" s="625"/>
      <c r="D215" s="625"/>
      <c r="E215" s="887"/>
      <c r="F215" s="887"/>
    </row>
    <row r="216" spans="1:6" s="251" customFormat="1" ht="18" customHeight="1">
      <c r="A216" s="624">
        <v>4</v>
      </c>
      <c r="B216" s="636" t="s">
        <v>344</v>
      </c>
      <c r="C216" s="624" t="s">
        <v>111</v>
      </c>
      <c r="D216" s="624">
        <f>2.7*2</f>
        <v>5.4</v>
      </c>
      <c r="E216" s="886">
        <v>49.189878390418649</v>
      </c>
      <c r="F216" s="886">
        <v>265.62534330826071</v>
      </c>
    </row>
    <row r="217" spans="1:6" s="251" customFormat="1" ht="18" customHeight="1">
      <c r="A217" s="632"/>
      <c r="B217" s="637"/>
      <c r="C217" s="632"/>
      <c r="D217" s="632"/>
      <c r="E217" s="889"/>
      <c r="F217" s="889"/>
    </row>
    <row r="218" spans="1:6" s="251" customFormat="1" ht="18" customHeight="1">
      <c r="A218" s="625"/>
      <c r="B218" s="638"/>
      <c r="C218" s="625"/>
      <c r="D218" s="625"/>
      <c r="E218" s="887"/>
      <c r="F218" s="887"/>
    </row>
    <row r="219" spans="1:6" s="251" customFormat="1" ht="18">
      <c r="A219" s="578">
        <v>5</v>
      </c>
      <c r="B219" s="577" t="s">
        <v>345</v>
      </c>
      <c r="C219" s="578" t="s">
        <v>61</v>
      </c>
      <c r="D219" s="254">
        <f>18*2</f>
        <v>36</v>
      </c>
      <c r="E219" s="888">
        <v>1.502680813102341</v>
      </c>
      <c r="F219" s="888">
        <v>54.096509271684283</v>
      </c>
    </row>
    <row r="220" spans="1:6" s="251" customFormat="1" ht="18">
      <c r="A220" s="64"/>
      <c r="B220" s="65" t="s">
        <v>245</v>
      </c>
      <c r="C220" s="64"/>
      <c r="D220" s="64"/>
      <c r="E220" s="888"/>
      <c r="F220" s="888"/>
    </row>
    <row r="221" spans="1:6" s="251" customFormat="1" ht="36">
      <c r="A221" s="561">
        <v>1</v>
      </c>
      <c r="B221" s="562" t="s">
        <v>340</v>
      </c>
      <c r="C221" s="561" t="s">
        <v>53</v>
      </c>
      <c r="D221" s="158">
        <v>4.0259999999999997E-2</v>
      </c>
      <c r="E221" s="888">
        <v>90.207192498897214</v>
      </c>
      <c r="F221" s="888">
        <v>3.6317415700056013</v>
      </c>
    </row>
    <row r="222" spans="1:6" s="251" customFormat="1" ht="18">
      <c r="A222" s="561">
        <v>2</v>
      </c>
      <c r="B222" s="580" t="s">
        <v>573</v>
      </c>
      <c r="C222" s="561" t="s">
        <v>53</v>
      </c>
      <c r="D222" s="563">
        <f>0.01896+0.0213</f>
        <v>4.0260000000000004E-2</v>
      </c>
      <c r="E222" s="888">
        <v>434.90235266471171</v>
      </c>
      <c r="F222" s="888">
        <v>17.509168718281295</v>
      </c>
    </row>
    <row r="223" spans="1:6" s="251" customFormat="1" ht="18" customHeight="1">
      <c r="A223" s="624">
        <v>3</v>
      </c>
      <c r="B223" s="636" t="s">
        <v>346</v>
      </c>
      <c r="C223" s="624" t="s">
        <v>111</v>
      </c>
      <c r="D223" s="624">
        <v>2.16</v>
      </c>
      <c r="E223" s="886">
        <v>47.533823372776041</v>
      </c>
      <c r="F223" s="886">
        <v>102.67305848519625</v>
      </c>
    </row>
    <row r="224" spans="1:6" s="251" customFormat="1" ht="18" customHeight="1">
      <c r="A224" s="632"/>
      <c r="B224" s="637"/>
      <c r="C224" s="632"/>
      <c r="D224" s="632"/>
      <c r="E224" s="889"/>
      <c r="F224" s="889"/>
    </row>
    <row r="225" spans="1:6" s="251" customFormat="1" ht="18" customHeight="1">
      <c r="A225" s="632"/>
      <c r="B225" s="637"/>
      <c r="C225" s="632"/>
      <c r="D225" s="632"/>
      <c r="E225" s="889"/>
      <c r="F225" s="889"/>
    </row>
    <row r="226" spans="1:6" s="251" customFormat="1" ht="18" customHeight="1">
      <c r="A226" s="625"/>
      <c r="B226" s="638"/>
      <c r="C226" s="625"/>
      <c r="D226" s="625"/>
      <c r="E226" s="887"/>
      <c r="F226" s="887"/>
    </row>
    <row r="227" spans="1:6" s="251" customFormat="1" ht="18" customHeight="1">
      <c r="A227" s="624">
        <v>4</v>
      </c>
      <c r="B227" s="636" t="s">
        <v>344</v>
      </c>
      <c r="C227" s="624" t="s">
        <v>111</v>
      </c>
      <c r="D227" s="624">
        <v>1.08</v>
      </c>
      <c r="E227" s="886">
        <v>49.189878390418649</v>
      </c>
      <c r="F227" s="886">
        <v>53.125068661652143</v>
      </c>
    </row>
    <row r="228" spans="1:6" s="251" customFormat="1" ht="18" customHeight="1">
      <c r="A228" s="632"/>
      <c r="B228" s="637"/>
      <c r="C228" s="632"/>
      <c r="D228" s="632"/>
      <c r="E228" s="889"/>
      <c r="F228" s="889"/>
    </row>
    <row r="229" spans="1:6" s="251" customFormat="1" ht="18" customHeight="1">
      <c r="A229" s="625"/>
      <c r="B229" s="638"/>
      <c r="C229" s="625"/>
      <c r="D229" s="625"/>
      <c r="E229" s="887"/>
      <c r="F229" s="887"/>
    </row>
    <row r="230" spans="1:6" s="251" customFormat="1" ht="18" customHeight="1">
      <c r="A230" s="624">
        <v>5</v>
      </c>
      <c r="B230" s="636" t="s">
        <v>347</v>
      </c>
      <c r="C230" s="624" t="s">
        <v>56</v>
      </c>
      <c r="D230" s="624">
        <v>9</v>
      </c>
      <c r="E230" s="886">
        <v>15.442077863334825</v>
      </c>
      <c r="F230" s="886">
        <v>138.97870077001343</v>
      </c>
    </row>
    <row r="231" spans="1:6" s="251" customFormat="1" ht="18" customHeight="1">
      <c r="A231" s="625"/>
      <c r="B231" s="638"/>
      <c r="C231" s="625"/>
      <c r="D231" s="625"/>
      <c r="E231" s="887"/>
      <c r="F231" s="887"/>
    </row>
    <row r="232" spans="1:6" s="251" customFormat="1" ht="18">
      <c r="A232" s="60"/>
      <c r="B232" s="61" t="s">
        <v>246</v>
      </c>
      <c r="C232" s="60"/>
      <c r="D232" s="60"/>
      <c r="E232" s="888"/>
      <c r="F232" s="888"/>
    </row>
    <row r="233" spans="1:6" s="251" customFormat="1" ht="36">
      <c r="A233" s="561">
        <v>1</v>
      </c>
      <c r="B233" s="562" t="s">
        <v>353</v>
      </c>
      <c r="C233" s="561" t="s">
        <v>55</v>
      </c>
      <c r="D233" s="563">
        <v>1.08</v>
      </c>
      <c r="E233" s="888">
        <v>24.078714924632784</v>
      </c>
      <c r="F233" s="888">
        <v>26.00501211860341</v>
      </c>
    </row>
    <row r="234" spans="1:6" s="251" customFormat="1" ht="36">
      <c r="A234" s="571">
        <v>2</v>
      </c>
      <c r="B234" s="581" t="s">
        <v>574</v>
      </c>
      <c r="C234" s="571" t="s">
        <v>158</v>
      </c>
      <c r="D234" s="196">
        <v>1.55E-2</v>
      </c>
      <c r="E234" s="888">
        <v>762.53605453894511</v>
      </c>
      <c r="F234" s="888">
        <v>11.81930884535365</v>
      </c>
    </row>
    <row r="235" spans="1:6" s="251" customFormat="1" ht="18">
      <c r="A235" s="167">
        <v>3</v>
      </c>
      <c r="B235" s="572" t="s">
        <v>881</v>
      </c>
      <c r="C235" s="167" t="s">
        <v>53</v>
      </c>
      <c r="D235" s="182">
        <f>15.5*1.8</f>
        <v>27.900000000000002</v>
      </c>
      <c r="E235" s="888">
        <v>1.9835143018022614</v>
      </c>
      <c r="F235" s="888">
        <v>55.340049020283104</v>
      </c>
    </row>
    <row r="236" spans="1:6" s="251" customFormat="1" ht="18" customHeight="1">
      <c r="A236" s="618">
        <v>4</v>
      </c>
      <c r="B236" s="622" t="s">
        <v>237</v>
      </c>
      <c r="C236" s="618" t="s">
        <v>55</v>
      </c>
      <c r="D236" s="651">
        <v>0.41299999999999998</v>
      </c>
      <c r="E236" s="886">
        <v>151.39040187703372</v>
      </c>
      <c r="F236" s="886">
        <v>62.524235975214921</v>
      </c>
    </row>
    <row r="237" spans="1:6" s="251" customFormat="1" ht="18" customHeight="1">
      <c r="A237" s="618"/>
      <c r="B237" s="622"/>
      <c r="C237" s="618"/>
      <c r="D237" s="651"/>
      <c r="E237" s="889"/>
      <c r="F237" s="889"/>
    </row>
    <row r="238" spans="1:6" s="251" customFormat="1" ht="18" customHeight="1">
      <c r="A238" s="618"/>
      <c r="B238" s="622"/>
      <c r="C238" s="618"/>
      <c r="D238" s="651"/>
      <c r="E238" s="887"/>
      <c r="F238" s="887"/>
    </row>
    <row r="239" spans="1:6" s="251" customFormat="1" ht="36">
      <c r="A239" s="571">
        <v>5</v>
      </c>
      <c r="B239" s="581" t="s">
        <v>560</v>
      </c>
      <c r="C239" s="571" t="s">
        <v>111</v>
      </c>
      <c r="D239" s="571">
        <f>41.3*0.1</f>
        <v>4.13</v>
      </c>
      <c r="E239" s="888">
        <v>12.327763909446537</v>
      </c>
      <c r="F239" s="888">
        <v>50.913664946014194</v>
      </c>
    </row>
    <row r="240" spans="1:6" s="251" customFormat="1" ht="18" customHeight="1">
      <c r="A240" s="661">
        <v>6</v>
      </c>
      <c r="B240" s="663" t="s">
        <v>357</v>
      </c>
      <c r="C240" s="661" t="s">
        <v>113</v>
      </c>
      <c r="D240" s="664">
        <f>41.3*0.15</f>
        <v>6.1949999999999994</v>
      </c>
      <c r="E240" s="886">
        <v>58.604875885539755</v>
      </c>
      <c r="F240" s="886">
        <v>363.05720611091874</v>
      </c>
    </row>
    <row r="241" spans="1:6" s="251" customFormat="1" ht="18" customHeight="1">
      <c r="A241" s="661"/>
      <c r="B241" s="663"/>
      <c r="C241" s="661"/>
      <c r="D241" s="664"/>
      <c r="E241" s="887"/>
      <c r="F241" s="887"/>
    </row>
    <row r="242" spans="1:6" s="251" customFormat="1" ht="18">
      <c r="A242" s="571">
        <v>7</v>
      </c>
      <c r="B242" s="572" t="s">
        <v>317</v>
      </c>
      <c r="C242" s="571" t="s">
        <v>56</v>
      </c>
      <c r="D242" s="585">
        <v>41.3</v>
      </c>
      <c r="E242" s="888">
        <v>1.2189821390644293</v>
      </c>
      <c r="F242" s="888">
        <v>50.343962343360921</v>
      </c>
    </row>
    <row r="243" spans="1:6" s="251" customFormat="1" ht="36">
      <c r="A243" s="167">
        <v>8</v>
      </c>
      <c r="B243" s="169" t="s">
        <v>323</v>
      </c>
      <c r="C243" s="167" t="s">
        <v>61</v>
      </c>
      <c r="D243" s="485">
        <v>41.3</v>
      </c>
      <c r="E243" s="888">
        <v>1.502680813102341</v>
      </c>
      <c r="F243" s="888">
        <v>62.060717581126681</v>
      </c>
    </row>
    <row r="244" spans="1:6" s="251" customFormat="1" ht="18" customHeight="1">
      <c r="A244" s="695">
        <v>9</v>
      </c>
      <c r="B244" s="701" t="s">
        <v>575</v>
      </c>
      <c r="C244" s="695" t="s">
        <v>112</v>
      </c>
      <c r="D244" s="695">
        <f>42.5*0.05</f>
        <v>2.125</v>
      </c>
      <c r="E244" s="886">
        <v>79.894164947145327</v>
      </c>
      <c r="F244" s="886">
        <v>169.77510051268379</v>
      </c>
    </row>
    <row r="245" spans="1:6" s="251" customFormat="1" ht="18" customHeight="1">
      <c r="A245" s="696"/>
      <c r="B245" s="702"/>
      <c r="C245" s="696"/>
      <c r="D245" s="696"/>
      <c r="E245" s="889"/>
      <c r="F245" s="889"/>
    </row>
    <row r="246" spans="1:6" s="251" customFormat="1" ht="18" customHeight="1">
      <c r="A246" s="696"/>
      <c r="B246" s="702"/>
      <c r="C246" s="696"/>
      <c r="D246" s="696"/>
      <c r="E246" s="889"/>
      <c r="F246" s="889"/>
    </row>
    <row r="247" spans="1:6" s="251" customFormat="1" ht="18" customHeight="1">
      <c r="A247" s="697"/>
      <c r="B247" s="703"/>
      <c r="C247" s="697"/>
      <c r="D247" s="697"/>
      <c r="E247" s="887"/>
      <c r="F247" s="887"/>
    </row>
    <row r="248" spans="1:6" s="251" customFormat="1" ht="18">
      <c r="A248" s="571">
        <v>10</v>
      </c>
      <c r="B248" s="572" t="s">
        <v>355</v>
      </c>
      <c r="C248" s="571" t="s">
        <v>56</v>
      </c>
      <c r="D248" s="585">
        <v>42.5</v>
      </c>
      <c r="E248" s="888">
        <v>0.44188102541085555</v>
      </c>
      <c r="F248" s="888">
        <v>18.779943579961362</v>
      </c>
    </row>
    <row r="249" spans="1:6" s="251" customFormat="1" ht="18" customHeight="1">
      <c r="A249" s="618">
        <v>11</v>
      </c>
      <c r="B249" s="622" t="s">
        <v>358</v>
      </c>
      <c r="C249" s="618" t="s">
        <v>56</v>
      </c>
      <c r="D249" s="618">
        <v>65.5</v>
      </c>
      <c r="E249" s="886">
        <v>2.3741629954208672</v>
      </c>
      <c r="F249" s="886">
        <v>155.50767620006681</v>
      </c>
    </row>
    <row r="250" spans="1:6" s="251" customFormat="1" ht="18" customHeight="1">
      <c r="A250" s="618"/>
      <c r="B250" s="622"/>
      <c r="C250" s="618"/>
      <c r="D250" s="618"/>
      <c r="E250" s="889"/>
      <c r="F250" s="889"/>
    </row>
    <row r="251" spans="1:6" s="251" customFormat="1" ht="18" customHeight="1">
      <c r="A251" s="618"/>
      <c r="B251" s="622"/>
      <c r="C251" s="618"/>
      <c r="D251" s="618"/>
      <c r="E251" s="887"/>
      <c r="F251" s="887"/>
    </row>
    <row r="252" spans="1:6" s="251" customFormat="1" ht="36">
      <c r="A252" s="571">
        <v>12</v>
      </c>
      <c r="B252" s="572" t="s">
        <v>886</v>
      </c>
      <c r="C252" s="583" t="s">
        <v>114</v>
      </c>
      <c r="D252" s="584">
        <v>80</v>
      </c>
      <c r="E252" s="888">
        <v>0.19808459759796976</v>
      </c>
      <c r="F252" s="888">
        <v>15.846767807837582</v>
      </c>
    </row>
    <row r="253" spans="1:6" s="251" customFormat="1" ht="18" customHeight="1">
      <c r="A253" s="618">
        <v>13</v>
      </c>
      <c r="B253" s="622" t="s">
        <v>362</v>
      </c>
      <c r="C253" s="618" t="s">
        <v>56</v>
      </c>
      <c r="D253" s="618">
        <v>65.5</v>
      </c>
      <c r="E253" s="886">
        <v>3.6480852114536928</v>
      </c>
      <c r="F253" s="886">
        <v>238.9495813502169</v>
      </c>
    </row>
    <row r="254" spans="1:6" s="251" customFormat="1" ht="18" customHeight="1">
      <c r="A254" s="618"/>
      <c r="B254" s="622"/>
      <c r="C254" s="618"/>
      <c r="D254" s="618"/>
      <c r="E254" s="889"/>
      <c r="F254" s="889"/>
    </row>
    <row r="255" spans="1:6" s="251" customFormat="1" ht="18" customHeight="1">
      <c r="A255" s="618"/>
      <c r="B255" s="622"/>
      <c r="C255" s="618"/>
      <c r="D255" s="618"/>
      <c r="E255" s="887"/>
      <c r="F255" s="887"/>
    </row>
    <row r="256" spans="1:6" s="251" customFormat="1" ht="18">
      <c r="A256" s="60"/>
      <c r="B256" s="516" t="s">
        <v>887</v>
      </c>
      <c r="C256" s="60"/>
      <c r="D256" s="60"/>
      <c r="E256" s="888"/>
      <c r="F256" s="888"/>
    </row>
    <row r="257" spans="1:6" s="251" customFormat="1" ht="18">
      <c r="A257" s="565">
        <v>1</v>
      </c>
      <c r="B257" s="566" t="s">
        <v>888</v>
      </c>
      <c r="C257" s="565" t="s">
        <v>125</v>
      </c>
      <c r="D257" s="565">
        <v>63</v>
      </c>
      <c r="E257" s="888">
        <v>3.0993134698429019</v>
      </c>
      <c r="F257" s="888">
        <v>195.25674860010281</v>
      </c>
    </row>
    <row r="258" spans="1:6" s="251" customFormat="1" ht="18">
      <c r="A258" s="426">
        <v>2</v>
      </c>
      <c r="B258" s="525" t="s">
        <v>895</v>
      </c>
      <c r="C258" s="426" t="s">
        <v>125</v>
      </c>
      <c r="D258" s="529">
        <v>63</v>
      </c>
      <c r="E258" s="888">
        <v>1.3865921831857884</v>
      </c>
      <c r="F258" s="888">
        <v>87.355307540704672</v>
      </c>
    </row>
    <row r="259" spans="1:6" s="251" customFormat="1" ht="18">
      <c r="A259" s="426">
        <v>3</v>
      </c>
      <c r="B259" s="525" t="s">
        <v>890</v>
      </c>
      <c r="C259" s="426" t="s">
        <v>125</v>
      </c>
      <c r="D259" s="527">
        <v>91.8</v>
      </c>
      <c r="E259" s="888">
        <v>2.1484560201010563</v>
      </c>
      <c r="F259" s="888">
        <v>197.22826264527697</v>
      </c>
    </row>
    <row r="260" spans="1:6" s="251" customFormat="1" ht="18">
      <c r="A260" s="426">
        <v>4</v>
      </c>
      <c r="B260" s="525" t="s">
        <v>897</v>
      </c>
      <c r="C260" s="426" t="s">
        <v>125</v>
      </c>
      <c r="D260" s="527">
        <v>121.2</v>
      </c>
      <c r="E260" s="888">
        <v>1.2646939692793451</v>
      </c>
      <c r="F260" s="888">
        <v>153.28090907665666</v>
      </c>
    </row>
    <row r="261" spans="1:6" s="251" customFormat="1" ht="18">
      <c r="A261" s="426">
        <v>5</v>
      </c>
      <c r="B261" s="525" t="s">
        <v>899</v>
      </c>
      <c r="C261" s="426" t="s">
        <v>125</v>
      </c>
      <c r="D261" s="529">
        <v>216</v>
      </c>
      <c r="E261" s="888">
        <v>0.94471115777493275</v>
      </c>
      <c r="F261" s="888">
        <v>204.05761007938546</v>
      </c>
    </row>
    <row r="262" spans="1:6" s="251" customFormat="1" ht="18">
      <c r="A262" s="426">
        <v>6</v>
      </c>
      <c r="B262" s="525" t="s">
        <v>901</v>
      </c>
      <c r="C262" s="426" t="s">
        <v>114</v>
      </c>
      <c r="D262" s="426">
        <v>60</v>
      </c>
      <c r="E262" s="888">
        <v>0.68567745322374152</v>
      </c>
      <c r="F262" s="888">
        <v>41.140647193424485</v>
      </c>
    </row>
    <row r="263" spans="1:6" s="251" customFormat="1" ht="18">
      <c r="A263" s="426">
        <v>7</v>
      </c>
      <c r="B263" s="525" t="s">
        <v>903</v>
      </c>
      <c r="C263" s="426" t="s">
        <v>53</v>
      </c>
      <c r="D263" s="426">
        <v>3.0599999999999999E-2</v>
      </c>
      <c r="E263" s="888">
        <v>723.77064506950489</v>
      </c>
      <c r="F263" s="888">
        <v>22.14738173912685</v>
      </c>
    </row>
    <row r="264" spans="1:6" s="251" customFormat="1" ht="18">
      <c r="A264" s="426">
        <v>8</v>
      </c>
      <c r="B264" s="525" t="s">
        <v>893</v>
      </c>
      <c r="C264" s="426" t="s">
        <v>53</v>
      </c>
      <c r="D264" s="426">
        <v>1.7899999999999999E-2</v>
      </c>
      <c r="E264" s="888">
        <v>448.8596981569994</v>
      </c>
      <c r="F264" s="888">
        <v>8.0345885970102895</v>
      </c>
    </row>
    <row r="265" spans="1:6" s="251" customFormat="1" ht="18" customHeight="1">
      <c r="A265" s="624">
        <v>9</v>
      </c>
      <c r="B265" s="636" t="s">
        <v>894</v>
      </c>
      <c r="C265" s="624" t="s">
        <v>55</v>
      </c>
      <c r="D265" s="707">
        <v>0.6</v>
      </c>
      <c r="E265" s="886">
        <v>151.31116137697563</v>
      </c>
      <c r="F265" s="886">
        <v>90.786696826185377</v>
      </c>
    </row>
    <row r="266" spans="1:6" s="251" customFormat="1" ht="18" customHeight="1">
      <c r="A266" s="632"/>
      <c r="B266" s="637"/>
      <c r="C266" s="632"/>
      <c r="D266" s="715"/>
      <c r="E266" s="889"/>
      <c r="F266" s="889"/>
    </row>
    <row r="267" spans="1:6" s="251" customFormat="1" ht="18" customHeight="1">
      <c r="A267" s="625"/>
      <c r="B267" s="638"/>
      <c r="C267" s="625"/>
      <c r="D267" s="708"/>
      <c r="E267" s="887"/>
      <c r="F267" s="887"/>
    </row>
    <row r="268" spans="1:6" s="251" customFormat="1" ht="18">
      <c r="A268" s="60"/>
      <c r="B268" s="516" t="s">
        <v>920</v>
      </c>
      <c r="C268" s="60"/>
      <c r="D268" s="60"/>
      <c r="E268" s="888"/>
      <c r="F268" s="888"/>
    </row>
    <row r="269" spans="1:6" s="251" customFormat="1" ht="18" customHeight="1">
      <c r="A269" s="716">
        <v>1</v>
      </c>
      <c r="B269" s="729" t="s">
        <v>918</v>
      </c>
      <c r="C269" s="716" t="s">
        <v>906</v>
      </c>
      <c r="D269" s="716">
        <v>9.9750000000000005E-2</v>
      </c>
      <c r="E269" s="886">
        <v>522.92399196990607</v>
      </c>
      <c r="F269" s="886">
        <v>52.161668198998129</v>
      </c>
    </row>
    <row r="270" spans="1:6" s="251" customFormat="1" ht="18" customHeight="1">
      <c r="A270" s="716"/>
      <c r="B270" s="729"/>
      <c r="C270" s="716"/>
      <c r="D270" s="716"/>
      <c r="E270" s="887"/>
      <c r="F270" s="887"/>
    </row>
    <row r="271" spans="1:6" s="251" customFormat="1" ht="18">
      <c r="A271" s="571">
        <v>2</v>
      </c>
      <c r="B271" s="572" t="s">
        <v>364</v>
      </c>
      <c r="C271" s="571" t="s">
        <v>55</v>
      </c>
      <c r="D271" s="571">
        <v>9.9750000000000005E-2</v>
      </c>
      <c r="E271" s="888">
        <v>155.56007696195286</v>
      </c>
      <c r="F271" s="888">
        <v>15.517117676954799</v>
      </c>
    </row>
    <row r="272" spans="1:6" s="251" customFormat="1" ht="18" customHeight="1">
      <c r="A272" s="727">
        <v>3</v>
      </c>
      <c r="B272" s="756" t="s">
        <v>1032</v>
      </c>
      <c r="C272" s="716" t="s">
        <v>919</v>
      </c>
      <c r="D272" s="716">
        <v>9.9749999999999996</v>
      </c>
      <c r="E272" s="886">
        <v>6.482443511146796</v>
      </c>
      <c r="F272" s="886">
        <v>64.662374023689281</v>
      </c>
    </row>
    <row r="273" spans="1:6" s="251" customFormat="1" ht="18" customHeight="1">
      <c r="A273" s="727"/>
      <c r="B273" s="729"/>
      <c r="C273" s="716"/>
      <c r="D273" s="716"/>
      <c r="E273" s="887"/>
      <c r="F273" s="887"/>
    </row>
    <row r="274" spans="1:6" s="251" customFormat="1" ht="18">
      <c r="A274" s="589">
        <v>4</v>
      </c>
      <c r="B274" s="588" t="s">
        <v>923</v>
      </c>
      <c r="C274" s="589" t="s">
        <v>906</v>
      </c>
      <c r="D274" s="571">
        <v>9.9750000000000005E-2</v>
      </c>
      <c r="E274" s="888">
        <v>114.70082634217721</v>
      </c>
      <c r="F274" s="888">
        <v>11.441407427632178</v>
      </c>
    </row>
    <row r="275" spans="1:6" s="251" customFormat="1" ht="36">
      <c r="A275" s="589">
        <v>5</v>
      </c>
      <c r="B275" s="588" t="s">
        <v>928</v>
      </c>
      <c r="C275" s="589" t="s">
        <v>924</v>
      </c>
      <c r="D275" s="589">
        <f>9.975*0.1</f>
        <v>0.99750000000000005</v>
      </c>
      <c r="E275" s="888">
        <v>50.351449610763595</v>
      </c>
      <c r="F275" s="888">
        <v>50.225570986736685</v>
      </c>
    </row>
    <row r="276" spans="1:6" s="251" customFormat="1" ht="18">
      <c r="A276" s="571">
        <v>6</v>
      </c>
      <c r="B276" s="572" t="s">
        <v>927</v>
      </c>
      <c r="C276" s="571" t="s">
        <v>56</v>
      </c>
      <c r="D276" s="570">
        <v>9.9749999999999996</v>
      </c>
      <c r="E276" s="888">
        <v>0.89899932756001644</v>
      </c>
      <c r="F276" s="888">
        <v>8.9675182924111638</v>
      </c>
    </row>
    <row r="277" spans="1:6" s="251" customFormat="1" ht="18">
      <c r="A277" s="517">
        <v>7</v>
      </c>
      <c r="B277" s="519" t="s">
        <v>931</v>
      </c>
      <c r="C277" s="599" t="s">
        <v>889</v>
      </c>
      <c r="D277" s="523">
        <f>9.975*0.15</f>
        <v>1.4962499999999999</v>
      </c>
      <c r="E277" s="888">
        <v>6.8003354575396484</v>
      </c>
      <c r="F277" s="888">
        <v>10.175001928343699</v>
      </c>
    </row>
    <row r="278" spans="1:6" s="251" customFormat="1" ht="18">
      <c r="A278" s="561">
        <v>8</v>
      </c>
      <c r="B278" s="562" t="s">
        <v>932</v>
      </c>
      <c r="C278" s="561" t="s">
        <v>55</v>
      </c>
      <c r="D278" s="144">
        <v>9.9750000000000005E-2</v>
      </c>
      <c r="E278" s="888">
        <v>14.808499112624053</v>
      </c>
      <c r="F278" s="888">
        <v>1.4771477864842493</v>
      </c>
    </row>
    <row r="279" spans="1:6" s="251" customFormat="1" ht="18">
      <c r="A279" s="60"/>
      <c r="B279" s="516" t="s">
        <v>935</v>
      </c>
      <c r="C279" s="60"/>
      <c r="D279" s="60"/>
      <c r="E279" s="888"/>
      <c r="F279" s="888"/>
    </row>
    <row r="280" spans="1:6" s="251" customFormat="1" ht="18">
      <c r="A280" s="589">
        <v>1</v>
      </c>
      <c r="B280" s="588" t="s">
        <v>933</v>
      </c>
      <c r="C280" s="589" t="s">
        <v>924</v>
      </c>
      <c r="D280" s="589">
        <f>18.16*0.15</f>
        <v>2.7239999999999998</v>
      </c>
      <c r="E280" s="888">
        <v>49.460983158177029</v>
      </c>
      <c r="F280" s="888">
        <v>134.73171812287421</v>
      </c>
    </row>
    <row r="281" spans="1:6" s="251" customFormat="1" ht="18" customHeight="1">
      <c r="A281" s="613">
        <v>2</v>
      </c>
      <c r="B281" s="615" t="s">
        <v>934</v>
      </c>
      <c r="C281" s="613" t="s">
        <v>55</v>
      </c>
      <c r="D281" s="612">
        <f>0.1816*0.1</f>
        <v>1.8160000000000003E-2</v>
      </c>
      <c r="E281" s="886">
        <v>136.03122692482194</v>
      </c>
      <c r="F281" s="886">
        <v>2.4703270809547666</v>
      </c>
    </row>
    <row r="282" spans="1:6" s="251" customFormat="1" ht="18" customHeight="1">
      <c r="A282" s="613"/>
      <c r="B282" s="615"/>
      <c r="C282" s="613"/>
      <c r="D282" s="612"/>
      <c r="E282" s="889"/>
      <c r="F282" s="889"/>
    </row>
    <row r="283" spans="1:6" s="251" customFormat="1" ht="18" customHeight="1">
      <c r="A283" s="613"/>
      <c r="B283" s="615"/>
      <c r="C283" s="613"/>
      <c r="D283" s="612"/>
      <c r="E283" s="887"/>
      <c r="F283" s="887"/>
    </row>
    <row r="284" spans="1:6" s="251" customFormat="1" ht="18">
      <c r="A284" s="561">
        <v>3</v>
      </c>
      <c r="B284" s="562" t="s">
        <v>148</v>
      </c>
      <c r="C284" s="561" t="s">
        <v>55</v>
      </c>
      <c r="D284" s="144">
        <v>0.18160000000000001</v>
      </c>
      <c r="E284" s="888">
        <v>14.808499112624053</v>
      </c>
      <c r="F284" s="888">
        <v>2.6892234388525282</v>
      </c>
    </row>
    <row r="285" spans="1:6" s="251" customFormat="1" ht="18">
      <c r="A285" s="60"/>
      <c r="B285" s="61" t="s">
        <v>250</v>
      </c>
      <c r="C285" s="60"/>
      <c r="D285" s="60"/>
      <c r="E285" s="888"/>
      <c r="F285" s="888"/>
    </row>
    <row r="286" spans="1:6" s="251" customFormat="1" ht="54">
      <c r="A286" s="571">
        <v>1</v>
      </c>
      <c r="B286" s="198" t="s">
        <v>367</v>
      </c>
      <c r="C286" s="571" t="s">
        <v>56</v>
      </c>
      <c r="D286" s="571">
        <v>1.08</v>
      </c>
      <c r="E286" s="888">
        <v>32.199365557510248</v>
      </c>
      <c r="F286" s="888">
        <v>34.775314802111069</v>
      </c>
    </row>
    <row r="287" spans="1:6" s="251" customFormat="1" ht="36">
      <c r="A287" s="571">
        <v>2</v>
      </c>
      <c r="B287" s="198" t="s">
        <v>936</v>
      </c>
      <c r="C287" s="571" t="s">
        <v>56</v>
      </c>
      <c r="D287" s="571">
        <v>3.87</v>
      </c>
      <c r="E287" s="888">
        <v>42.190893967991293</v>
      </c>
      <c r="F287" s="888">
        <v>163.27875965612631</v>
      </c>
    </row>
    <row r="288" spans="1:6" s="251" customFormat="1" ht="54">
      <c r="A288" s="571">
        <v>3</v>
      </c>
      <c r="B288" s="198" t="s">
        <v>937</v>
      </c>
      <c r="C288" s="571" t="s">
        <v>56</v>
      </c>
      <c r="D288" s="571">
        <v>2.1</v>
      </c>
      <c r="E288" s="888">
        <v>42.190893967991293</v>
      </c>
      <c r="F288" s="888">
        <v>88.600877332781707</v>
      </c>
    </row>
    <row r="289" spans="1:6" s="251" customFormat="1" ht="18">
      <c r="A289" s="534"/>
      <c r="B289" s="535" t="s">
        <v>938</v>
      </c>
      <c r="C289" s="534"/>
      <c r="D289" s="534"/>
      <c r="E289" s="888"/>
      <c r="F289" s="888"/>
    </row>
    <row r="290" spans="1:6" s="251" customFormat="1" ht="18" customHeight="1">
      <c r="A290" s="668">
        <v>1</v>
      </c>
      <c r="B290" s="718" t="s">
        <v>1033</v>
      </c>
      <c r="C290" s="668" t="s">
        <v>58</v>
      </c>
      <c r="D290" s="668">
        <v>0.28399999999999997</v>
      </c>
      <c r="E290" s="886">
        <v>244.95222378749884</v>
      </c>
      <c r="F290" s="886">
        <v>69.566431555649658</v>
      </c>
    </row>
    <row r="291" spans="1:6" s="251" customFormat="1" ht="18" customHeight="1">
      <c r="A291" s="670"/>
      <c r="B291" s="744"/>
      <c r="C291" s="670"/>
      <c r="D291" s="670"/>
      <c r="E291" s="887"/>
      <c r="F291" s="887"/>
    </row>
    <row r="292" spans="1:6" s="251" customFormat="1" ht="18">
      <c r="A292" s="591">
        <v>2</v>
      </c>
      <c r="B292" s="592" t="s">
        <v>1034</v>
      </c>
      <c r="C292" s="591" t="s">
        <v>118</v>
      </c>
      <c r="D292" s="591">
        <v>1.1200000000000001</v>
      </c>
      <c r="E292" s="888">
        <v>5.3218010470691137</v>
      </c>
      <c r="F292" s="888">
        <v>5.960417172717408</v>
      </c>
    </row>
    <row r="293" spans="1:6" s="251" customFormat="1" ht="18" customHeight="1">
      <c r="A293" s="668">
        <v>3</v>
      </c>
      <c r="B293" s="718" t="s">
        <v>951</v>
      </c>
      <c r="C293" s="668" t="s">
        <v>56</v>
      </c>
      <c r="D293" s="652">
        <v>22.75</v>
      </c>
      <c r="E293" s="886">
        <v>19.699615510410879</v>
      </c>
      <c r="F293" s="886">
        <v>448.16625286184757</v>
      </c>
    </row>
    <row r="294" spans="1:6" s="251" customFormat="1" ht="18" customHeight="1">
      <c r="A294" s="670"/>
      <c r="B294" s="744"/>
      <c r="C294" s="670"/>
      <c r="D294" s="654"/>
      <c r="E294" s="887"/>
      <c r="F294" s="887"/>
    </row>
    <row r="295" spans="1:6" s="251" customFormat="1" ht="18" customHeight="1">
      <c r="A295" s="668">
        <v>4</v>
      </c>
      <c r="B295" s="718" t="s">
        <v>953</v>
      </c>
      <c r="C295" s="668" t="s">
        <v>58</v>
      </c>
      <c r="D295" s="668">
        <v>0.32174999999999998</v>
      </c>
      <c r="E295" s="886">
        <v>244.95222378749884</v>
      </c>
      <c r="F295" s="886">
        <v>78.813378003627747</v>
      </c>
    </row>
    <row r="296" spans="1:6" s="251" customFormat="1" ht="18" customHeight="1">
      <c r="A296" s="670"/>
      <c r="B296" s="744"/>
      <c r="C296" s="670"/>
      <c r="D296" s="670"/>
      <c r="E296" s="887"/>
      <c r="F296" s="887"/>
    </row>
    <row r="297" spans="1:6" s="251" customFormat="1" ht="18" customHeight="1">
      <c r="A297" s="668">
        <v>5</v>
      </c>
      <c r="B297" s="718" t="s">
        <v>952</v>
      </c>
      <c r="C297" s="668" t="s">
        <v>118</v>
      </c>
      <c r="D297" s="668">
        <v>22.19</v>
      </c>
      <c r="E297" s="886">
        <v>2.2300743717453666</v>
      </c>
      <c r="F297" s="886">
        <v>49.485350309029684</v>
      </c>
    </row>
    <row r="298" spans="1:6" s="251" customFormat="1" ht="18" customHeight="1">
      <c r="A298" s="670"/>
      <c r="B298" s="744"/>
      <c r="C298" s="670"/>
      <c r="D298" s="670"/>
      <c r="E298" s="887"/>
      <c r="F298" s="887"/>
    </row>
    <row r="299" spans="1:6" s="251" customFormat="1" ht="18" customHeight="1">
      <c r="A299" s="668">
        <v>6</v>
      </c>
      <c r="B299" s="717" t="s">
        <v>954</v>
      </c>
      <c r="C299" s="668" t="s">
        <v>55</v>
      </c>
      <c r="D299" s="668">
        <v>0.32174999999999998</v>
      </c>
      <c r="E299" s="886">
        <v>362.50553888964436</v>
      </c>
      <c r="F299" s="886">
        <v>116.63615713774306</v>
      </c>
    </row>
    <row r="300" spans="1:6" s="251" customFormat="1" ht="18" customHeight="1">
      <c r="A300" s="670"/>
      <c r="B300" s="770"/>
      <c r="C300" s="670"/>
      <c r="D300" s="670"/>
      <c r="E300" s="887"/>
      <c r="F300" s="887"/>
    </row>
    <row r="301" spans="1:6" s="251" customFormat="1" ht="18" customHeight="1">
      <c r="A301" s="668">
        <v>7</v>
      </c>
      <c r="B301" s="718" t="s">
        <v>955</v>
      </c>
      <c r="C301" s="668" t="s">
        <v>58</v>
      </c>
      <c r="D301" s="668">
        <v>0.22189999999999999</v>
      </c>
      <c r="E301" s="886">
        <v>156.10900197230339</v>
      </c>
      <c r="F301" s="886">
        <v>34.640587537654113</v>
      </c>
    </row>
    <row r="302" spans="1:6" s="251" customFormat="1" ht="18" customHeight="1">
      <c r="A302" s="670"/>
      <c r="B302" s="744"/>
      <c r="C302" s="670"/>
      <c r="D302" s="670"/>
      <c r="E302" s="887"/>
      <c r="F302" s="887"/>
    </row>
    <row r="303" spans="1:6" s="251" customFormat="1" ht="18" customHeight="1">
      <c r="A303" s="668">
        <v>8</v>
      </c>
      <c r="B303" s="718" t="s">
        <v>956</v>
      </c>
      <c r="C303" s="668" t="s">
        <v>55</v>
      </c>
      <c r="D303" s="668">
        <v>0.22189999999999999</v>
      </c>
      <c r="E303" s="886">
        <v>146.52238190938141</v>
      </c>
      <c r="F303" s="886">
        <v>32.51331654569173</v>
      </c>
    </row>
    <row r="304" spans="1:6" s="251" customFormat="1" ht="18" customHeight="1">
      <c r="A304" s="670"/>
      <c r="B304" s="744"/>
      <c r="C304" s="670"/>
      <c r="D304" s="670"/>
      <c r="E304" s="887"/>
      <c r="F304" s="887"/>
    </row>
    <row r="305" spans="1:6" s="251" customFormat="1" ht="18">
      <c r="A305" s="578">
        <v>9</v>
      </c>
      <c r="B305" s="562" t="s">
        <v>1035</v>
      </c>
      <c r="C305" s="578" t="s">
        <v>58</v>
      </c>
      <c r="D305" s="578">
        <v>4.4000000000000003E-3</v>
      </c>
      <c r="E305" s="888">
        <v>236.63268975718344</v>
      </c>
      <c r="F305" s="888">
        <v>1.0411838349316072</v>
      </c>
    </row>
    <row r="306" spans="1:6" s="251" customFormat="1" ht="18" customHeight="1">
      <c r="A306" s="668">
        <v>10</v>
      </c>
      <c r="B306" s="718" t="s">
        <v>957</v>
      </c>
      <c r="C306" s="668" t="s">
        <v>58</v>
      </c>
      <c r="D306" s="668">
        <v>4.7999999999999996E-3</v>
      </c>
      <c r="E306" s="886">
        <v>565.18712679893383</v>
      </c>
      <c r="F306" s="886">
        <v>2.7128982086348818</v>
      </c>
    </row>
    <row r="307" spans="1:6" s="251" customFormat="1" ht="18" customHeight="1">
      <c r="A307" s="670"/>
      <c r="B307" s="744"/>
      <c r="C307" s="670"/>
      <c r="D307" s="670"/>
      <c r="E307" s="887"/>
      <c r="F307" s="887"/>
    </row>
    <row r="308" spans="1:6" s="251" customFormat="1" ht="18" customHeight="1">
      <c r="A308" s="668">
        <v>11</v>
      </c>
      <c r="B308" s="717" t="s">
        <v>958</v>
      </c>
      <c r="C308" s="668" t="s">
        <v>55</v>
      </c>
      <c r="D308" s="668">
        <v>4.4000000000000003E-3</v>
      </c>
      <c r="E308" s="886">
        <v>362.50553888964436</v>
      </c>
      <c r="F308" s="886">
        <v>1.5950243711144352</v>
      </c>
    </row>
    <row r="309" spans="1:6" s="251" customFormat="1" ht="18" customHeight="1">
      <c r="A309" s="670"/>
      <c r="B309" s="770"/>
      <c r="C309" s="670"/>
      <c r="D309" s="670"/>
      <c r="E309" s="887"/>
      <c r="F309" s="887"/>
    </row>
    <row r="310" spans="1:6" s="251" customFormat="1" ht="18" customHeight="1">
      <c r="A310" s="668">
        <v>12</v>
      </c>
      <c r="B310" s="718" t="s">
        <v>959</v>
      </c>
      <c r="C310" s="668" t="s">
        <v>58</v>
      </c>
      <c r="D310" s="668">
        <v>4.7999999999999996E-3</v>
      </c>
      <c r="E310" s="886">
        <v>156.10900197230339</v>
      </c>
      <c r="F310" s="886">
        <v>0.74932320946705622</v>
      </c>
    </row>
    <row r="311" spans="1:6" s="251" customFormat="1" ht="18" customHeight="1">
      <c r="A311" s="670"/>
      <c r="B311" s="744"/>
      <c r="C311" s="670"/>
      <c r="D311" s="670"/>
      <c r="E311" s="887"/>
      <c r="F311" s="887"/>
    </row>
    <row r="312" spans="1:6" s="251" customFormat="1" ht="18" customHeight="1">
      <c r="A312" s="668">
        <v>13</v>
      </c>
      <c r="B312" s="718" t="s">
        <v>960</v>
      </c>
      <c r="C312" s="668" t="s">
        <v>55</v>
      </c>
      <c r="D312" s="668">
        <v>4.7999999999999996E-3</v>
      </c>
      <c r="E312" s="886">
        <v>146.52238190938141</v>
      </c>
      <c r="F312" s="886">
        <v>0.70330743316503075</v>
      </c>
    </row>
    <row r="313" spans="1:6" s="251" customFormat="1" ht="18" customHeight="1">
      <c r="A313" s="670"/>
      <c r="B313" s="744"/>
      <c r="C313" s="670"/>
      <c r="D313" s="670"/>
      <c r="E313" s="887"/>
      <c r="F313" s="887"/>
    </row>
    <row r="314" spans="1:6" s="251" customFormat="1" ht="18" customHeight="1">
      <c r="A314" s="668">
        <v>14</v>
      </c>
      <c r="B314" s="718" t="s">
        <v>961</v>
      </c>
      <c r="C314" s="668" t="s">
        <v>118</v>
      </c>
      <c r="D314" s="668">
        <v>9.9749999999999996</v>
      </c>
      <c r="E314" s="886">
        <v>2.3561844571162411</v>
      </c>
      <c r="F314" s="886">
        <v>23.502939959734501</v>
      </c>
    </row>
    <row r="315" spans="1:6" s="251" customFormat="1" ht="18" customHeight="1">
      <c r="A315" s="670"/>
      <c r="B315" s="744"/>
      <c r="C315" s="670"/>
      <c r="D315" s="670"/>
      <c r="E315" s="887"/>
      <c r="F315" s="887"/>
    </row>
    <row r="316" spans="1:6" s="251" customFormat="1" ht="18" customHeight="1">
      <c r="A316" s="668">
        <v>15</v>
      </c>
      <c r="B316" s="718" t="s">
        <v>962</v>
      </c>
      <c r="C316" s="668" t="s">
        <v>58</v>
      </c>
      <c r="D316" s="668">
        <v>9.9750000000000005E-2</v>
      </c>
      <c r="E316" s="886">
        <v>168.08787150527198</v>
      </c>
      <c r="F316" s="886">
        <v>16.766765182650882</v>
      </c>
    </row>
    <row r="317" spans="1:6" s="251" customFormat="1" ht="18" customHeight="1">
      <c r="A317" s="670"/>
      <c r="B317" s="744"/>
      <c r="C317" s="670"/>
      <c r="D317" s="670"/>
      <c r="E317" s="887"/>
      <c r="F317" s="887"/>
    </row>
    <row r="318" spans="1:6" s="251" customFormat="1" ht="18" customHeight="1">
      <c r="A318" s="668">
        <v>16</v>
      </c>
      <c r="B318" s="718" t="s">
        <v>950</v>
      </c>
      <c r="C318" s="668" t="s">
        <v>55</v>
      </c>
      <c r="D318" s="668">
        <v>9.9750000000000005E-2</v>
      </c>
      <c r="E318" s="886">
        <v>166.97414380963522</v>
      </c>
      <c r="F318" s="886">
        <v>16.655670845011112</v>
      </c>
    </row>
    <row r="319" spans="1:6" s="251" customFormat="1" ht="18" customHeight="1">
      <c r="A319" s="670"/>
      <c r="B319" s="744"/>
      <c r="C319" s="670"/>
      <c r="D319" s="670"/>
      <c r="E319" s="887"/>
      <c r="F319" s="887"/>
    </row>
    <row r="320" spans="1:6" s="251" customFormat="1" ht="18">
      <c r="A320" s="534"/>
      <c r="B320" s="535" t="s">
        <v>963</v>
      </c>
      <c r="C320" s="534"/>
      <c r="D320" s="534"/>
      <c r="E320" s="888"/>
      <c r="F320" s="888"/>
    </row>
    <row r="321" spans="1:6" s="251" customFormat="1" ht="18">
      <c r="A321" s="591">
        <v>1</v>
      </c>
      <c r="B321" s="592" t="s">
        <v>964</v>
      </c>
      <c r="C321" s="591" t="s">
        <v>114</v>
      </c>
      <c r="D321" s="539">
        <v>3</v>
      </c>
      <c r="E321" s="888">
        <v>2.2855915107458045</v>
      </c>
      <c r="F321" s="888">
        <v>6.8567745322374138</v>
      </c>
    </row>
    <row r="322" spans="1:6" s="251" customFormat="1" ht="18">
      <c r="A322" s="591">
        <v>2</v>
      </c>
      <c r="B322" s="592" t="s">
        <v>965</v>
      </c>
      <c r="C322" s="591" t="s">
        <v>114</v>
      </c>
      <c r="D322" s="539">
        <v>3</v>
      </c>
      <c r="E322" s="888">
        <v>8.2586039921615075</v>
      </c>
      <c r="F322" s="888">
        <v>24.775811976484523</v>
      </c>
    </row>
    <row r="323" spans="1:6" s="251" customFormat="1" ht="18">
      <c r="A323" s="591">
        <v>3</v>
      </c>
      <c r="B323" s="592" t="s">
        <v>966</v>
      </c>
      <c r="C323" s="591" t="s">
        <v>114</v>
      </c>
      <c r="D323" s="539">
        <v>3</v>
      </c>
      <c r="E323" s="888">
        <v>4.7235557888746627</v>
      </c>
      <c r="F323" s="888">
        <v>14.17066736662399</v>
      </c>
    </row>
    <row r="324" spans="1:6" s="251" customFormat="1" ht="18">
      <c r="A324" s="591">
        <v>4</v>
      </c>
      <c r="B324" s="592" t="s">
        <v>968</v>
      </c>
      <c r="C324" s="591" t="s">
        <v>114</v>
      </c>
      <c r="D324" s="539">
        <v>3</v>
      </c>
      <c r="E324" s="888">
        <v>3.9997851438051581</v>
      </c>
      <c r="F324" s="888">
        <v>11.999355431415475</v>
      </c>
    </row>
    <row r="325" spans="1:6" s="251" customFormat="1" ht="18">
      <c r="A325" s="591">
        <v>5</v>
      </c>
      <c r="B325" s="592" t="s">
        <v>970</v>
      </c>
      <c r="C325" s="591" t="s">
        <v>114</v>
      </c>
      <c r="D325" s="539">
        <v>3</v>
      </c>
      <c r="E325" s="888">
        <v>2.2855915107458045</v>
      </c>
      <c r="F325" s="888">
        <v>6.8567745322374138</v>
      </c>
    </row>
    <row r="326" spans="1:6" s="251" customFormat="1" ht="36">
      <c r="A326" s="591">
        <v>6</v>
      </c>
      <c r="B326" s="592" t="s">
        <v>972</v>
      </c>
      <c r="C326" s="591" t="s">
        <v>114</v>
      </c>
      <c r="D326" s="539">
        <v>1</v>
      </c>
      <c r="E326" s="888">
        <v>3.1998281150441268</v>
      </c>
      <c r="F326" s="888">
        <v>3.1998281150441268</v>
      </c>
    </row>
    <row r="327" spans="1:6" s="251" customFormat="1" ht="36">
      <c r="A327" s="591">
        <v>7</v>
      </c>
      <c r="B327" s="592" t="s">
        <v>974</v>
      </c>
      <c r="C327" s="591" t="s">
        <v>114</v>
      </c>
      <c r="D327" s="539">
        <v>3</v>
      </c>
      <c r="E327" s="888">
        <v>2.2855915107458045</v>
      </c>
      <c r="F327" s="888">
        <v>6.8567745322374138</v>
      </c>
    </row>
    <row r="328" spans="1:6" s="251" customFormat="1" ht="18">
      <c r="A328" s="591"/>
      <c r="B328" s="554" t="s">
        <v>1036</v>
      </c>
      <c r="C328" s="591"/>
      <c r="D328" s="539"/>
      <c r="E328" s="888"/>
      <c r="F328" s="888"/>
    </row>
    <row r="329" spans="1:6" s="251" customFormat="1" ht="18">
      <c r="A329" s="485">
        <v>1</v>
      </c>
      <c r="B329" s="572" t="s">
        <v>912</v>
      </c>
      <c r="C329" s="485" t="s">
        <v>53</v>
      </c>
      <c r="D329" s="203">
        <v>0.1145</v>
      </c>
      <c r="E329" s="888">
        <v>424.0991234572532</v>
      </c>
      <c r="F329" s="888">
        <v>48.55934963585549</v>
      </c>
    </row>
    <row r="330" spans="1:6" s="251" customFormat="1" ht="18">
      <c r="A330" s="485">
        <v>2</v>
      </c>
      <c r="B330" s="572" t="s">
        <v>577</v>
      </c>
      <c r="C330" s="485" t="s">
        <v>53</v>
      </c>
      <c r="D330" s="203">
        <v>6.1519999999999998E-2</v>
      </c>
      <c r="E330" s="888">
        <v>434.90235266471171</v>
      </c>
      <c r="F330" s="888">
        <v>26.755192735933065</v>
      </c>
    </row>
    <row r="331" spans="1:6" s="251" customFormat="1" ht="18">
      <c r="A331" s="426">
        <v>3</v>
      </c>
      <c r="B331" s="525" t="s">
        <v>913</v>
      </c>
      <c r="C331" s="426" t="s">
        <v>53</v>
      </c>
      <c r="D331" s="531">
        <v>8.8000000000000003E-4</v>
      </c>
      <c r="E331" s="888">
        <v>555.52063532513694</v>
      </c>
      <c r="F331" s="888">
        <v>0.48885815908612057</v>
      </c>
    </row>
    <row r="332" spans="1:6" s="251" customFormat="1" ht="18">
      <c r="A332" s="60"/>
      <c r="B332" s="516" t="s">
        <v>908</v>
      </c>
      <c r="C332" s="60"/>
      <c r="D332" s="60"/>
      <c r="E332" s="888"/>
      <c r="F332" s="888"/>
    </row>
    <row r="333" spans="1:6" s="251" customFormat="1" ht="18">
      <c r="A333" s="561">
        <v>1</v>
      </c>
      <c r="B333" s="143" t="s">
        <v>203</v>
      </c>
      <c r="C333" s="561" t="s">
        <v>155</v>
      </c>
      <c r="D333" s="158">
        <v>7.8799999999999999E-3</v>
      </c>
      <c r="E333" s="888">
        <v>762.53605453894511</v>
      </c>
      <c r="F333" s="888">
        <v>6.0087841097668866</v>
      </c>
    </row>
    <row r="334" spans="1:6" s="251" customFormat="1" ht="18">
      <c r="A334" s="561">
        <v>2</v>
      </c>
      <c r="B334" s="562" t="s">
        <v>204</v>
      </c>
      <c r="C334" s="561" t="s">
        <v>111</v>
      </c>
      <c r="D334" s="561">
        <v>0.41</v>
      </c>
      <c r="E334" s="888">
        <v>5.9130008802262779</v>
      </c>
      <c r="F334" s="888">
        <v>2.4243303608927738</v>
      </c>
    </row>
    <row r="335" spans="1:6" s="251" customFormat="1" ht="36">
      <c r="A335" s="561">
        <v>3</v>
      </c>
      <c r="B335" s="562" t="s">
        <v>564</v>
      </c>
      <c r="C335" s="561" t="s">
        <v>155</v>
      </c>
      <c r="D335" s="144">
        <v>8.3000000000000001E-3</v>
      </c>
      <c r="E335" s="888">
        <v>866.30230421665362</v>
      </c>
      <c r="F335" s="888">
        <v>7.1903091249982252</v>
      </c>
    </row>
    <row r="336" spans="1:6" s="251" customFormat="1" ht="18">
      <c r="A336" s="578">
        <v>4</v>
      </c>
      <c r="B336" s="562" t="s">
        <v>881</v>
      </c>
      <c r="C336" s="578" t="s">
        <v>53</v>
      </c>
      <c r="D336" s="150">
        <f>8.3*1.8</f>
        <v>14.940000000000001</v>
      </c>
      <c r="E336" s="888">
        <v>1.9835143018022614</v>
      </c>
      <c r="F336" s="888">
        <v>29.63370366892579</v>
      </c>
    </row>
    <row r="337" spans="1:6" s="251" customFormat="1" ht="18">
      <c r="A337" s="167">
        <v>5</v>
      </c>
      <c r="B337" s="572" t="s">
        <v>916</v>
      </c>
      <c r="C337" s="167" t="s">
        <v>55</v>
      </c>
      <c r="D337" s="199">
        <v>0.11849999999999999</v>
      </c>
      <c r="E337" s="888">
        <v>39.675734749538407</v>
      </c>
      <c r="F337" s="888">
        <v>4.7015745678203009</v>
      </c>
    </row>
    <row r="338" spans="1:6" s="251" customFormat="1" ht="18" customHeight="1">
      <c r="A338" s="695">
        <v>6</v>
      </c>
      <c r="B338" s="718" t="s">
        <v>904</v>
      </c>
      <c r="C338" s="695" t="s">
        <v>111</v>
      </c>
      <c r="D338" s="695">
        <v>8.3000000000000007</v>
      </c>
      <c r="E338" s="886">
        <v>44.648898976990218</v>
      </c>
      <c r="F338" s="886">
        <v>370.58586150901891</v>
      </c>
    </row>
    <row r="339" spans="1:6" s="251" customFormat="1" ht="18" customHeight="1">
      <c r="A339" s="696"/>
      <c r="B339" s="719"/>
      <c r="C339" s="696"/>
      <c r="D339" s="696"/>
      <c r="E339" s="889"/>
      <c r="F339" s="889"/>
    </row>
    <row r="340" spans="1:6" s="251" customFormat="1" ht="18" customHeight="1">
      <c r="A340" s="696"/>
      <c r="B340" s="719"/>
      <c r="C340" s="696"/>
      <c r="D340" s="696"/>
      <c r="E340" s="889"/>
      <c r="F340" s="889"/>
    </row>
    <row r="341" spans="1:6" s="251" customFormat="1" ht="18" customHeight="1">
      <c r="A341" s="697"/>
      <c r="B341" s="720"/>
      <c r="C341" s="697"/>
      <c r="D341" s="697"/>
      <c r="E341" s="887"/>
      <c r="F341" s="887"/>
    </row>
    <row r="342" spans="1:6" s="251" customFormat="1" ht="18" customHeight="1">
      <c r="A342" s="695">
        <v>7</v>
      </c>
      <c r="B342" s="717" t="s">
        <v>905</v>
      </c>
      <c r="C342" s="695" t="s">
        <v>112</v>
      </c>
      <c r="D342" s="695">
        <v>2.13</v>
      </c>
      <c r="E342" s="886">
        <v>78.321013240944524</v>
      </c>
      <c r="F342" s="886">
        <v>166.82375820321181</v>
      </c>
    </row>
    <row r="343" spans="1:6" s="251" customFormat="1" ht="18" customHeight="1">
      <c r="A343" s="696"/>
      <c r="B343" s="702"/>
      <c r="C343" s="696"/>
      <c r="D343" s="696"/>
      <c r="E343" s="889"/>
      <c r="F343" s="889"/>
    </row>
    <row r="344" spans="1:6" s="251" customFormat="1" ht="18" customHeight="1">
      <c r="A344" s="696"/>
      <c r="B344" s="702"/>
      <c r="C344" s="696"/>
      <c r="D344" s="696"/>
      <c r="E344" s="889"/>
      <c r="F344" s="889"/>
    </row>
    <row r="345" spans="1:6" s="251" customFormat="1" ht="18" customHeight="1">
      <c r="A345" s="697"/>
      <c r="B345" s="703"/>
      <c r="C345" s="697"/>
      <c r="D345" s="697"/>
      <c r="E345" s="887"/>
      <c r="F345" s="887"/>
    </row>
    <row r="346" spans="1:6" s="251" customFormat="1" ht="36">
      <c r="A346" s="589">
        <v>8</v>
      </c>
      <c r="B346" s="588" t="s">
        <v>907</v>
      </c>
      <c r="C346" s="589" t="s">
        <v>906</v>
      </c>
      <c r="D346" s="530">
        <v>0.2233</v>
      </c>
      <c r="E346" s="888">
        <v>110.48526846089038</v>
      </c>
      <c r="F346" s="888">
        <v>24.671360447316822</v>
      </c>
    </row>
    <row r="347" spans="1:6" s="251" customFormat="1" ht="18">
      <c r="A347" s="60"/>
      <c r="B347" s="516" t="s">
        <v>909</v>
      </c>
      <c r="C347" s="60"/>
      <c r="D347" s="60"/>
      <c r="E347" s="888"/>
      <c r="F347" s="888"/>
    </row>
    <row r="348" spans="1:6" s="251" customFormat="1" ht="18" customHeight="1">
      <c r="A348" s="695">
        <v>1</v>
      </c>
      <c r="B348" s="701" t="s">
        <v>576</v>
      </c>
      <c r="C348" s="695" t="s">
        <v>55</v>
      </c>
      <c r="D348" s="721">
        <v>7.1099999999999997E-2</v>
      </c>
      <c r="E348" s="886">
        <v>236.50001166368369</v>
      </c>
      <c r="F348" s="886">
        <v>16.815150829287909</v>
      </c>
    </row>
    <row r="349" spans="1:6" s="251" customFormat="1" ht="18" customHeight="1">
      <c r="A349" s="697"/>
      <c r="B349" s="703"/>
      <c r="C349" s="697"/>
      <c r="D349" s="722"/>
      <c r="E349" s="887"/>
      <c r="F349" s="887"/>
    </row>
    <row r="350" spans="1:6" s="251" customFormat="1" ht="36">
      <c r="A350" s="167">
        <v>2</v>
      </c>
      <c r="B350" s="198" t="s">
        <v>910</v>
      </c>
      <c r="C350" s="167" t="s">
        <v>53</v>
      </c>
      <c r="D350" s="167">
        <v>7.1849999999999997E-2</v>
      </c>
      <c r="E350" s="888">
        <v>434.90235266471171</v>
      </c>
      <c r="F350" s="888">
        <v>31.247734038959539</v>
      </c>
    </row>
    <row r="351" spans="1:6" s="251" customFormat="1" ht="18" customHeight="1">
      <c r="A351" s="695">
        <v>3</v>
      </c>
      <c r="B351" s="718" t="s">
        <v>911</v>
      </c>
      <c r="C351" s="695" t="s">
        <v>111</v>
      </c>
      <c r="D351" s="695">
        <v>16.02</v>
      </c>
      <c r="E351" s="886">
        <v>33.168270847382892</v>
      </c>
      <c r="F351" s="886">
        <v>531.35569897507401</v>
      </c>
    </row>
    <row r="352" spans="1:6" s="251" customFormat="1" ht="18" customHeight="1">
      <c r="A352" s="697"/>
      <c r="B352" s="720"/>
      <c r="C352" s="697"/>
      <c r="D352" s="697"/>
      <c r="E352" s="887"/>
      <c r="F352" s="887"/>
    </row>
    <row r="353" spans="1:6" s="251" customFormat="1" ht="18">
      <c r="A353" s="591"/>
      <c r="B353" s="554" t="s">
        <v>1037</v>
      </c>
      <c r="C353" s="591"/>
      <c r="D353" s="539"/>
      <c r="E353" s="888"/>
      <c r="F353" s="888"/>
    </row>
    <row r="354" spans="1:6" s="251" customFormat="1" ht="18" customHeight="1">
      <c r="A354" s="695">
        <v>1</v>
      </c>
      <c r="B354" s="718" t="s">
        <v>1040</v>
      </c>
      <c r="C354" s="695" t="s">
        <v>111</v>
      </c>
      <c r="D354" s="695">
        <v>2.27</v>
      </c>
      <c r="E354" s="886">
        <v>108.06014817937114</v>
      </c>
      <c r="F354" s="886">
        <v>245.29653636717248</v>
      </c>
    </row>
    <row r="355" spans="1:6" s="251" customFormat="1" ht="18" customHeight="1">
      <c r="A355" s="696"/>
      <c r="B355" s="719"/>
      <c r="C355" s="696"/>
      <c r="D355" s="696"/>
      <c r="E355" s="889"/>
      <c r="F355" s="889"/>
    </row>
    <row r="356" spans="1:6" s="251" customFormat="1" ht="18" customHeight="1">
      <c r="A356" s="696"/>
      <c r="B356" s="719"/>
      <c r="C356" s="696"/>
      <c r="D356" s="696"/>
      <c r="E356" s="889"/>
      <c r="F356" s="889"/>
    </row>
    <row r="357" spans="1:6" s="251" customFormat="1" ht="18" customHeight="1">
      <c r="A357" s="697"/>
      <c r="B357" s="720"/>
      <c r="C357" s="697"/>
      <c r="D357" s="697"/>
      <c r="E357" s="887"/>
      <c r="F357" s="887"/>
    </row>
    <row r="358" spans="1:6" s="251" customFormat="1" ht="18">
      <c r="A358" s="485">
        <v>2</v>
      </c>
      <c r="B358" s="572" t="s">
        <v>912</v>
      </c>
      <c r="C358" s="485" t="s">
        <v>53</v>
      </c>
      <c r="D358" s="203">
        <v>0.11981</v>
      </c>
      <c r="E358" s="888">
        <v>424.0991234572532</v>
      </c>
      <c r="F358" s="888">
        <v>50.8113159814135</v>
      </c>
    </row>
    <row r="359" spans="1:6" s="251" customFormat="1" ht="18">
      <c r="A359" s="485">
        <v>3</v>
      </c>
      <c r="B359" s="572" t="s">
        <v>577</v>
      </c>
      <c r="C359" s="485" t="s">
        <v>53</v>
      </c>
      <c r="D359" s="203">
        <v>6.5629999999999994E-2</v>
      </c>
      <c r="E359" s="888">
        <v>434.90235266471171</v>
      </c>
      <c r="F359" s="888">
        <v>28.542641405385027</v>
      </c>
    </row>
    <row r="360" spans="1:6" s="251" customFormat="1" ht="18">
      <c r="A360" s="426">
        <v>4</v>
      </c>
      <c r="B360" s="525" t="s">
        <v>913</v>
      </c>
      <c r="C360" s="426" t="s">
        <v>53</v>
      </c>
      <c r="D360" s="531">
        <v>9.2699999999999998E-4</v>
      </c>
      <c r="E360" s="888">
        <v>555.52063532513694</v>
      </c>
      <c r="F360" s="888">
        <v>0.51496762894640191</v>
      </c>
    </row>
    <row r="361" spans="1:6" s="251" customFormat="1" ht="18">
      <c r="A361" s="591"/>
      <c r="B361" s="554" t="s">
        <v>1038</v>
      </c>
      <c r="C361" s="591"/>
      <c r="D361" s="539"/>
      <c r="E361" s="888"/>
      <c r="F361" s="888"/>
    </row>
    <row r="362" spans="1:6" s="251" customFormat="1" ht="18" customHeight="1">
      <c r="A362" s="695">
        <v>1</v>
      </c>
      <c r="B362" s="717" t="s">
        <v>1039</v>
      </c>
      <c r="C362" s="695" t="s">
        <v>112</v>
      </c>
      <c r="D362" s="695">
        <v>2.13</v>
      </c>
      <c r="E362" s="886">
        <v>78.321013240944524</v>
      </c>
      <c r="F362" s="886">
        <v>166.82375820321181</v>
      </c>
    </row>
    <row r="363" spans="1:6" s="251" customFormat="1" ht="18" customHeight="1">
      <c r="A363" s="696"/>
      <c r="B363" s="702"/>
      <c r="C363" s="696"/>
      <c r="D363" s="696"/>
      <c r="E363" s="889"/>
      <c r="F363" s="889"/>
    </row>
    <row r="364" spans="1:6" s="251" customFormat="1" ht="18" customHeight="1">
      <c r="A364" s="696"/>
      <c r="B364" s="702"/>
      <c r="C364" s="696"/>
      <c r="D364" s="696"/>
      <c r="E364" s="889"/>
      <c r="F364" s="889"/>
    </row>
    <row r="365" spans="1:6" s="251" customFormat="1" ht="18" customHeight="1">
      <c r="A365" s="697"/>
      <c r="B365" s="703"/>
      <c r="C365" s="697"/>
      <c r="D365" s="697"/>
      <c r="E365" s="887"/>
      <c r="F365" s="887"/>
    </row>
    <row r="366" spans="1:6" s="251" customFormat="1" ht="18">
      <c r="A366" s="485">
        <v>2</v>
      </c>
      <c r="B366" s="572" t="s">
        <v>912</v>
      </c>
      <c r="C366" s="485" t="s">
        <v>53</v>
      </c>
      <c r="D366" s="203">
        <v>0.1145</v>
      </c>
      <c r="E366" s="888">
        <v>424.0991234572532</v>
      </c>
      <c r="F366" s="888">
        <v>48.55934963585549</v>
      </c>
    </row>
    <row r="367" spans="1:6" s="251" customFormat="1" ht="18">
      <c r="A367" s="485">
        <v>3</v>
      </c>
      <c r="B367" s="572" t="s">
        <v>577</v>
      </c>
      <c r="C367" s="485" t="s">
        <v>53</v>
      </c>
      <c r="D367" s="203">
        <v>6.1519999999999998E-2</v>
      </c>
      <c r="E367" s="888">
        <v>434.90235266471171</v>
      </c>
      <c r="F367" s="888">
        <v>26.755192735933065</v>
      </c>
    </row>
    <row r="368" spans="1:6" s="251" customFormat="1" ht="18">
      <c r="A368" s="485">
        <v>4</v>
      </c>
      <c r="B368" s="173" t="s">
        <v>374</v>
      </c>
      <c r="C368" s="485" t="s">
        <v>53</v>
      </c>
      <c r="D368" s="203">
        <v>4.8799999999999998E-3</v>
      </c>
      <c r="E368" s="888">
        <v>434.90235266471171</v>
      </c>
      <c r="F368" s="888">
        <v>2.122323481003793</v>
      </c>
    </row>
    <row r="369" spans="1:6" s="251" customFormat="1" ht="18">
      <c r="A369" s="426">
        <v>5</v>
      </c>
      <c r="B369" s="525" t="s">
        <v>913</v>
      </c>
      <c r="C369" s="426" t="s">
        <v>53</v>
      </c>
      <c r="D369" s="531">
        <v>8.8000000000000003E-4</v>
      </c>
      <c r="E369" s="888">
        <v>555.52063532513694</v>
      </c>
      <c r="F369" s="888">
        <v>0.48885815908612057</v>
      </c>
    </row>
    <row r="370" spans="1:6" s="251" customFormat="1" ht="18">
      <c r="A370" s="591"/>
      <c r="B370" s="554" t="s">
        <v>1041</v>
      </c>
      <c r="C370" s="591"/>
      <c r="D370" s="539"/>
      <c r="E370" s="888"/>
      <c r="F370" s="888"/>
    </row>
    <row r="371" spans="1:6" s="251" customFormat="1" ht="18" customHeight="1">
      <c r="A371" s="771">
        <v>1</v>
      </c>
      <c r="B371" s="718" t="s">
        <v>1042</v>
      </c>
      <c r="C371" s="771" t="s">
        <v>113</v>
      </c>
      <c r="D371" s="771">
        <v>0.22</v>
      </c>
      <c r="E371" s="886">
        <v>99.372154534569717</v>
      </c>
      <c r="F371" s="886">
        <v>21.86187399760534</v>
      </c>
    </row>
    <row r="372" spans="1:6" s="251" customFormat="1" ht="18" customHeight="1">
      <c r="A372" s="772"/>
      <c r="B372" s="777"/>
      <c r="C372" s="772"/>
      <c r="D372" s="772"/>
      <c r="E372" s="889"/>
      <c r="F372" s="889"/>
    </row>
    <row r="373" spans="1:6" s="251" customFormat="1" ht="18" customHeight="1">
      <c r="A373" s="772"/>
      <c r="B373" s="777"/>
      <c r="C373" s="772"/>
      <c r="D373" s="772"/>
      <c r="E373" s="889"/>
      <c r="F373" s="889"/>
    </row>
    <row r="374" spans="1:6" s="251" customFormat="1" ht="18" customHeight="1">
      <c r="A374" s="773"/>
      <c r="B374" s="778"/>
      <c r="C374" s="773"/>
      <c r="D374" s="773"/>
      <c r="E374" s="887"/>
      <c r="F374" s="887"/>
    </row>
    <row r="375" spans="1:6" s="251" customFormat="1" ht="18">
      <c r="A375" s="485">
        <v>2</v>
      </c>
      <c r="B375" s="572" t="s">
        <v>1043</v>
      </c>
      <c r="C375" s="485" t="s">
        <v>53</v>
      </c>
      <c r="D375" s="205">
        <v>1.5970000000000002E-2</v>
      </c>
      <c r="E375" s="888">
        <v>424.0991234572532</v>
      </c>
      <c r="F375" s="888">
        <v>6.7728630016123335</v>
      </c>
    </row>
    <row r="376" spans="1:6" s="251" customFormat="1" ht="18">
      <c r="A376" s="485">
        <v>3</v>
      </c>
      <c r="B376" s="572" t="s">
        <v>577</v>
      </c>
      <c r="C376" s="485" t="s">
        <v>53</v>
      </c>
      <c r="D376" s="203">
        <v>7.1000000000000004E-3</v>
      </c>
      <c r="E376" s="888">
        <v>434.90235266471171</v>
      </c>
      <c r="F376" s="888">
        <v>3.0878067039194534</v>
      </c>
    </row>
    <row r="377" spans="1:6" s="251" customFormat="1" ht="18">
      <c r="A377" s="64"/>
      <c r="B377" s="71" t="s">
        <v>976</v>
      </c>
      <c r="C377" s="64"/>
      <c r="D377" s="64"/>
      <c r="E377" s="888"/>
      <c r="F377" s="888"/>
    </row>
    <row r="378" spans="1:6" s="251" customFormat="1" ht="18">
      <c r="A378" s="571">
        <v>1</v>
      </c>
      <c r="B378" s="572" t="s">
        <v>364</v>
      </c>
      <c r="C378" s="571" t="s">
        <v>55</v>
      </c>
      <c r="D378" s="571">
        <v>0.161</v>
      </c>
      <c r="E378" s="888">
        <v>155.56007696195286</v>
      </c>
      <c r="F378" s="888">
        <v>25.045172390874409</v>
      </c>
    </row>
    <row r="379" spans="1:6" s="251" customFormat="1" ht="18" customHeight="1">
      <c r="A379" s="727">
        <v>2</v>
      </c>
      <c r="B379" s="729" t="s">
        <v>985</v>
      </c>
      <c r="C379" s="716" t="s">
        <v>919</v>
      </c>
      <c r="D379" s="716">
        <v>16.100000000000001</v>
      </c>
      <c r="E379" s="886">
        <v>6.482443511146796</v>
      </c>
      <c r="F379" s="886">
        <v>104.36734052946342</v>
      </c>
    </row>
    <row r="380" spans="1:6" s="251" customFormat="1" ht="18" customHeight="1">
      <c r="A380" s="727"/>
      <c r="B380" s="729"/>
      <c r="C380" s="716"/>
      <c r="D380" s="716"/>
      <c r="E380" s="887"/>
      <c r="F380" s="887"/>
    </row>
    <row r="381" spans="1:6" s="251" customFormat="1" ht="36">
      <c r="A381" s="591">
        <v>3</v>
      </c>
      <c r="B381" s="592" t="s">
        <v>999</v>
      </c>
      <c r="C381" s="591" t="s">
        <v>112</v>
      </c>
      <c r="D381" s="591">
        <f>16.1*0.15</f>
        <v>2.415</v>
      </c>
      <c r="E381" s="888">
        <v>9.9456046031339671</v>
      </c>
      <c r="F381" s="888">
        <v>24.018635116568532</v>
      </c>
    </row>
    <row r="382" spans="1:6" s="251" customFormat="1" ht="54">
      <c r="A382" s="589">
        <v>4</v>
      </c>
      <c r="B382" s="588" t="s">
        <v>986</v>
      </c>
      <c r="C382" s="589" t="s">
        <v>114</v>
      </c>
      <c r="D382" s="589">
        <v>34</v>
      </c>
      <c r="E382" s="888">
        <v>0.12189821390644291</v>
      </c>
      <c r="F382" s="888">
        <v>4.1445392728190589</v>
      </c>
    </row>
    <row r="383" spans="1:6" s="251" customFormat="1" ht="54">
      <c r="A383" s="586">
        <v>5</v>
      </c>
      <c r="B383" s="549" t="s">
        <v>989</v>
      </c>
      <c r="C383" s="586" t="s">
        <v>116</v>
      </c>
      <c r="D383" s="586">
        <v>1.8</v>
      </c>
      <c r="E383" s="888">
        <v>0.69414937909023922</v>
      </c>
      <c r="F383" s="888">
        <v>1.2494688823624305</v>
      </c>
    </row>
    <row r="384" spans="1:6" s="251" customFormat="1" ht="36">
      <c r="A384" s="589">
        <v>6</v>
      </c>
      <c r="B384" s="587" t="s">
        <v>1044</v>
      </c>
      <c r="C384" s="589" t="s">
        <v>114</v>
      </c>
      <c r="D384" s="589">
        <v>18</v>
      </c>
      <c r="E384" s="888">
        <v>0.19808459759796976</v>
      </c>
      <c r="F384" s="888">
        <v>3.5655227567634555</v>
      </c>
    </row>
    <row r="385" spans="1:6" s="251" customFormat="1" ht="18" customHeight="1">
      <c r="A385" s="716">
        <v>7</v>
      </c>
      <c r="B385" s="729" t="s">
        <v>990</v>
      </c>
      <c r="C385" s="716" t="s">
        <v>113</v>
      </c>
      <c r="D385" s="727">
        <f>0.19+0.075+0.028+0.077+0.12</f>
        <v>0.49000000000000005</v>
      </c>
      <c r="E385" s="886">
        <v>249.74262856799717</v>
      </c>
      <c r="F385" s="886">
        <v>122.37388799831864</v>
      </c>
    </row>
    <row r="386" spans="1:6" s="251" customFormat="1" ht="18" customHeight="1">
      <c r="A386" s="716"/>
      <c r="B386" s="729"/>
      <c r="C386" s="716"/>
      <c r="D386" s="727"/>
      <c r="E386" s="889"/>
      <c r="F386" s="889"/>
    </row>
    <row r="387" spans="1:6" s="251" customFormat="1" ht="18" customHeight="1">
      <c r="A387" s="716"/>
      <c r="B387" s="729"/>
      <c r="C387" s="716"/>
      <c r="D387" s="727"/>
      <c r="E387" s="889"/>
      <c r="F387" s="889"/>
    </row>
    <row r="388" spans="1:6" s="251" customFormat="1" ht="18" customHeight="1">
      <c r="A388" s="716"/>
      <c r="B388" s="729"/>
      <c r="C388" s="716"/>
      <c r="D388" s="727"/>
      <c r="E388" s="889"/>
      <c r="F388" s="889"/>
    </row>
    <row r="389" spans="1:6" s="251" customFormat="1" ht="18" customHeight="1">
      <c r="A389" s="716"/>
      <c r="B389" s="729"/>
      <c r="C389" s="716"/>
      <c r="D389" s="727"/>
      <c r="E389" s="887"/>
      <c r="F389" s="887"/>
    </row>
    <row r="390" spans="1:6" s="251" customFormat="1" ht="54">
      <c r="A390" s="589">
        <v>8</v>
      </c>
      <c r="B390" s="588" t="s">
        <v>987</v>
      </c>
      <c r="C390" s="589" t="s">
        <v>114</v>
      </c>
      <c r="D390" s="589">
        <v>28</v>
      </c>
      <c r="E390" s="888">
        <v>0.19808459759796976</v>
      </c>
      <c r="F390" s="888">
        <v>5.5463687327431535</v>
      </c>
    </row>
    <row r="391" spans="1:6" s="251" customFormat="1" ht="18">
      <c r="A391" s="589">
        <v>9</v>
      </c>
      <c r="B391" s="588" t="s">
        <v>988</v>
      </c>
      <c r="C391" s="589" t="s">
        <v>113</v>
      </c>
      <c r="D391" s="589">
        <v>7.0000000000000001E-3</v>
      </c>
      <c r="E391" s="888">
        <v>177.77330770580872</v>
      </c>
      <c r="F391" s="888">
        <v>1.2444131539406611</v>
      </c>
    </row>
    <row r="392" spans="1:6" s="251" customFormat="1" ht="36">
      <c r="A392" s="589">
        <v>10</v>
      </c>
      <c r="B392" s="588" t="s">
        <v>991</v>
      </c>
      <c r="C392" s="589" t="s">
        <v>114</v>
      </c>
      <c r="D392" s="589">
        <v>82</v>
      </c>
      <c r="E392" s="888">
        <v>0.15237276738305366</v>
      </c>
      <c r="F392" s="888">
        <v>12.4945669254104</v>
      </c>
    </row>
    <row r="393" spans="1:6" s="251" customFormat="1" ht="18">
      <c r="A393" s="578">
        <v>11</v>
      </c>
      <c r="B393" s="562" t="s">
        <v>993</v>
      </c>
      <c r="C393" s="561" t="s">
        <v>114</v>
      </c>
      <c r="D393" s="151">
        <v>18</v>
      </c>
      <c r="E393" s="888">
        <v>4.3121493169404186</v>
      </c>
      <c r="F393" s="888">
        <v>77.618687704927538</v>
      </c>
    </row>
    <row r="394" spans="1:6" s="251" customFormat="1" ht="36">
      <c r="A394" s="589">
        <v>12</v>
      </c>
      <c r="B394" s="588" t="s">
        <v>994</v>
      </c>
      <c r="C394" s="589" t="s">
        <v>924</v>
      </c>
      <c r="D394" s="589">
        <v>0.5</v>
      </c>
      <c r="E394" s="888">
        <v>16.173456844397521</v>
      </c>
      <c r="F394" s="888">
        <v>8.0867284221987603</v>
      </c>
    </row>
    <row r="395" spans="1:6" s="251" customFormat="1" ht="36">
      <c r="A395" s="589">
        <v>13</v>
      </c>
      <c r="B395" s="587" t="s">
        <v>995</v>
      </c>
      <c r="C395" s="589" t="s">
        <v>113</v>
      </c>
      <c r="D395" s="589">
        <v>2.12</v>
      </c>
      <c r="E395" s="888">
        <v>177.77330770580872</v>
      </c>
      <c r="F395" s="888">
        <v>376.87941233631449</v>
      </c>
    </row>
    <row r="396" spans="1:6" s="251" customFormat="1" ht="18" customHeight="1">
      <c r="A396" s="668">
        <v>14</v>
      </c>
      <c r="B396" s="718" t="s">
        <v>1045</v>
      </c>
      <c r="C396" s="668" t="s">
        <v>61</v>
      </c>
      <c r="D396" s="668">
        <v>3.14</v>
      </c>
      <c r="E396" s="886">
        <v>8.2452706425646234</v>
      </c>
      <c r="F396" s="886">
        <v>25.890149817652919</v>
      </c>
    </row>
    <row r="397" spans="1:6" s="251" customFormat="1" ht="18" customHeight="1">
      <c r="A397" s="670"/>
      <c r="B397" s="744"/>
      <c r="C397" s="670"/>
      <c r="D397" s="670"/>
      <c r="E397" s="887"/>
      <c r="F397" s="887"/>
    </row>
    <row r="398" spans="1:6" s="251" customFormat="1" ht="36">
      <c r="A398" s="589">
        <v>15</v>
      </c>
      <c r="B398" s="588" t="s">
        <v>996</v>
      </c>
      <c r="C398" s="589" t="s">
        <v>906</v>
      </c>
      <c r="D398" s="546">
        <v>0.25409999999999999</v>
      </c>
      <c r="E398" s="888">
        <v>52.376475466191188</v>
      </c>
      <c r="F398" s="888">
        <v>13.308862415959181</v>
      </c>
    </row>
    <row r="399" spans="1:6" s="251" customFormat="1" ht="18" customHeight="1">
      <c r="A399" s="733">
        <v>16</v>
      </c>
      <c r="B399" s="636" t="s">
        <v>997</v>
      </c>
      <c r="C399" s="733" t="s">
        <v>58</v>
      </c>
      <c r="D399" s="741">
        <v>0.33600000000000002</v>
      </c>
      <c r="E399" s="886">
        <v>747.20119843400289</v>
      </c>
      <c r="F399" s="886">
        <v>251.05960267382497</v>
      </c>
    </row>
    <row r="400" spans="1:6" s="251" customFormat="1" ht="18" customHeight="1">
      <c r="A400" s="734"/>
      <c r="B400" s="739"/>
      <c r="C400" s="734"/>
      <c r="D400" s="742"/>
      <c r="E400" s="889"/>
      <c r="F400" s="889"/>
    </row>
    <row r="401" spans="1:6" s="251" customFormat="1" ht="18" customHeight="1">
      <c r="A401" s="735"/>
      <c r="B401" s="740"/>
      <c r="C401" s="735"/>
      <c r="D401" s="743"/>
      <c r="E401" s="887"/>
      <c r="F401" s="887"/>
    </row>
    <row r="402" spans="1:6" s="251" customFormat="1" ht="36">
      <c r="A402" s="578">
        <v>17</v>
      </c>
      <c r="B402" s="562" t="s">
        <v>1046</v>
      </c>
      <c r="C402" s="578" t="s">
        <v>51</v>
      </c>
      <c r="D402" s="578">
        <v>7.3200000000000001E-2</v>
      </c>
      <c r="E402" s="888">
        <v>487.65679344049772</v>
      </c>
      <c r="F402" s="888">
        <v>35.69647727984443</v>
      </c>
    </row>
    <row r="403" spans="1:6" s="251" customFormat="1" ht="36">
      <c r="A403" s="591">
        <v>18</v>
      </c>
      <c r="B403" s="592" t="s">
        <v>1023</v>
      </c>
      <c r="C403" s="591" t="s">
        <v>59</v>
      </c>
      <c r="D403" s="512">
        <v>0.15</v>
      </c>
      <c r="E403" s="888">
        <v>20.404690177309373</v>
      </c>
      <c r="F403" s="888">
        <v>3.0607035265964058</v>
      </c>
    </row>
    <row r="404" spans="1:6" s="251" customFormat="1" ht="18">
      <c r="A404" s="582">
        <v>19</v>
      </c>
      <c r="B404" s="592" t="s">
        <v>1024</v>
      </c>
      <c r="C404" s="591" t="s">
        <v>114</v>
      </c>
      <c r="D404" s="539">
        <v>12</v>
      </c>
      <c r="E404" s="888">
        <v>4.6930812353980524</v>
      </c>
      <c r="F404" s="888">
        <v>56.316974824776629</v>
      </c>
    </row>
    <row r="405" spans="1:6" s="251" customFormat="1" ht="18" customHeight="1">
      <c r="A405" s="668">
        <v>20</v>
      </c>
      <c r="B405" s="718" t="s">
        <v>1048</v>
      </c>
      <c r="C405" s="668" t="s">
        <v>59</v>
      </c>
      <c r="D405" s="668">
        <v>0.157</v>
      </c>
      <c r="E405" s="886">
        <v>290.14719572236794</v>
      </c>
      <c r="F405" s="886">
        <v>45.553109728411769</v>
      </c>
    </row>
    <row r="406" spans="1:6" s="251" customFormat="1" ht="18" customHeight="1">
      <c r="A406" s="669"/>
      <c r="B406" s="755"/>
      <c r="C406" s="669"/>
      <c r="D406" s="669"/>
      <c r="E406" s="889"/>
      <c r="F406" s="889"/>
    </row>
    <row r="407" spans="1:6" s="251" customFormat="1" ht="18" customHeight="1">
      <c r="A407" s="669"/>
      <c r="B407" s="755"/>
      <c r="C407" s="669"/>
      <c r="D407" s="669"/>
      <c r="E407" s="889"/>
      <c r="F407" s="889"/>
    </row>
    <row r="408" spans="1:6" s="251" customFormat="1" ht="18" customHeight="1">
      <c r="A408" s="670"/>
      <c r="B408" s="744"/>
      <c r="C408" s="670"/>
      <c r="D408" s="670"/>
      <c r="E408" s="887"/>
      <c r="F408" s="887"/>
    </row>
    <row r="409" spans="1:6" s="251" customFormat="1" ht="18" customHeight="1">
      <c r="A409" s="748">
        <v>21</v>
      </c>
      <c r="B409" s="750" t="s">
        <v>1025</v>
      </c>
      <c r="C409" s="751" t="s">
        <v>124</v>
      </c>
      <c r="D409" s="748">
        <v>2</v>
      </c>
      <c r="E409" s="886">
        <v>76.889499033485805</v>
      </c>
      <c r="F409" s="886">
        <v>153.77899806697161</v>
      </c>
    </row>
    <row r="410" spans="1:6" s="251" customFormat="1" ht="18" customHeight="1">
      <c r="A410" s="748"/>
      <c r="B410" s="750"/>
      <c r="C410" s="751"/>
      <c r="D410" s="748"/>
      <c r="E410" s="889"/>
      <c r="F410" s="889"/>
    </row>
    <row r="411" spans="1:6" s="251" customFormat="1" ht="18" customHeight="1">
      <c r="A411" s="748"/>
      <c r="B411" s="750"/>
      <c r="C411" s="751"/>
      <c r="D411" s="748"/>
      <c r="E411" s="889"/>
      <c r="F411" s="889"/>
    </row>
    <row r="412" spans="1:6" s="251" customFormat="1" ht="18" customHeight="1">
      <c r="A412" s="748"/>
      <c r="B412" s="750"/>
      <c r="C412" s="751"/>
      <c r="D412" s="748"/>
      <c r="E412" s="889"/>
      <c r="F412" s="889"/>
    </row>
    <row r="413" spans="1:6" s="251" customFormat="1" ht="18" customHeight="1">
      <c r="A413" s="748"/>
      <c r="B413" s="750"/>
      <c r="C413" s="751"/>
      <c r="D413" s="748"/>
      <c r="E413" s="889"/>
      <c r="F413" s="889"/>
    </row>
    <row r="414" spans="1:6" s="251" customFormat="1" ht="18" customHeight="1">
      <c r="A414" s="748"/>
      <c r="B414" s="750"/>
      <c r="C414" s="751"/>
      <c r="D414" s="748"/>
      <c r="E414" s="887"/>
      <c r="F414" s="887"/>
    </row>
    <row r="415" spans="1:6" s="251" customFormat="1" ht="36">
      <c r="A415" s="591">
        <v>22</v>
      </c>
      <c r="B415" s="592" t="s">
        <v>1047</v>
      </c>
      <c r="C415" s="591" t="s">
        <v>114</v>
      </c>
      <c r="D415" s="539">
        <v>16</v>
      </c>
      <c r="E415" s="888">
        <v>1.9808459759796977</v>
      </c>
      <c r="F415" s="888">
        <v>31.693535615675163</v>
      </c>
    </row>
    <row r="416" spans="1:6" s="251" customFormat="1" ht="18">
      <c r="A416" s="591">
        <v>23</v>
      </c>
      <c r="B416" s="592" t="s">
        <v>1026</v>
      </c>
      <c r="C416" s="591" t="s">
        <v>114</v>
      </c>
      <c r="D416" s="591">
        <v>4</v>
      </c>
      <c r="E416" s="888">
        <v>2.7884216431098818</v>
      </c>
      <c r="F416" s="888">
        <v>11.153686572439527</v>
      </c>
    </row>
    <row r="417" spans="1:6" s="251" customFormat="1" ht="54">
      <c r="A417" s="582">
        <v>24</v>
      </c>
      <c r="B417" s="592" t="s">
        <v>1017</v>
      </c>
      <c r="C417" s="591" t="s">
        <v>114</v>
      </c>
      <c r="D417" s="591">
        <v>24</v>
      </c>
      <c r="E417" s="888">
        <v>0.18284732085966438</v>
      </c>
      <c r="F417" s="888">
        <v>4.388335700631945</v>
      </c>
    </row>
    <row r="418" spans="1:6" s="251" customFormat="1" ht="36">
      <c r="A418" s="591">
        <v>25</v>
      </c>
      <c r="B418" s="592" t="s">
        <v>1019</v>
      </c>
      <c r="C418" s="591" t="s">
        <v>114</v>
      </c>
      <c r="D418" s="591">
        <v>202</v>
      </c>
      <c r="E418" s="888">
        <v>2.2855915107458047E-2</v>
      </c>
      <c r="F418" s="888">
        <v>4.6168948517065251</v>
      </c>
    </row>
    <row r="419" spans="1:6" s="251" customFormat="1" ht="18" customHeight="1">
      <c r="A419" s="759">
        <v>26</v>
      </c>
      <c r="B419" s="636" t="s">
        <v>1027</v>
      </c>
      <c r="C419" s="759" t="s">
        <v>61</v>
      </c>
      <c r="D419" s="761">
        <v>2.5</v>
      </c>
      <c r="E419" s="886">
        <v>4.5105371878573601</v>
      </c>
      <c r="F419" s="886">
        <v>11.2763429696434</v>
      </c>
    </row>
    <row r="420" spans="1:6" s="251" customFormat="1" ht="18" customHeight="1">
      <c r="A420" s="760"/>
      <c r="B420" s="779"/>
      <c r="C420" s="760"/>
      <c r="D420" s="762"/>
      <c r="E420" s="887"/>
      <c r="F420" s="887"/>
    </row>
    <row r="421" spans="1:6" s="251" customFormat="1" ht="18">
      <c r="A421" s="590"/>
      <c r="B421" s="555" t="s">
        <v>1051</v>
      </c>
      <c r="C421" s="590"/>
      <c r="D421" s="590"/>
      <c r="E421" s="888"/>
      <c r="F421" s="888"/>
    </row>
    <row r="422" spans="1:6" s="251" customFormat="1" ht="18" customHeight="1">
      <c r="A422" s="624">
        <v>1</v>
      </c>
      <c r="B422" s="636" t="s">
        <v>1052</v>
      </c>
      <c r="C422" s="624" t="s">
        <v>113</v>
      </c>
      <c r="D422" s="624">
        <f>9*0.2</f>
        <v>1.8</v>
      </c>
      <c r="E422" s="886">
        <v>36.563087748291984</v>
      </c>
      <c r="F422" s="886">
        <v>65.81355794692557</v>
      </c>
    </row>
    <row r="423" spans="1:6" s="251" customFormat="1" ht="18" customHeight="1">
      <c r="A423" s="625"/>
      <c r="B423" s="638"/>
      <c r="C423" s="625"/>
      <c r="D423" s="625"/>
      <c r="E423" s="887"/>
      <c r="F423" s="887"/>
    </row>
    <row r="424" spans="1:6" s="251" customFormat="1" ht="18">
      <c r="A424" s="571">
        <v>2</v>
      </c>
      <c r="B424" s="572" t="s">
        <v>1050</v>
      </c>
      <c r="C424" s="571" t="s">
        <v>53</v>
      </c>
      <c r="D424" s="196">
        <v>2.1600000000000001E-2</v>
      </c>
      <c r="E424" s="888">
        <v>519.15552076563597</v>
      </c>
      <c r="F424" s="888">
        <v>11.213759248537738</v>
      </c>
    </row>
    <row r="425" spans="1:6" s="251" customFormat="1" ht="18">
      <c r="A425" s="568"/>
      <c r="B425" s="86" t="s">
        <v>453</v>
      </c>
      <c r="C425" s="568"/>
      <c r="D425" s="115"/>
      <c r="E425" s="888"/>
      <c r="F425" s="888"/>
    </row>
    <row r="426" spans="1:6" s="251" customFormat="1" ht="36">
      <c r="A426" s="282">
        <v>1</v>
      </c>
      <c r="B426" s="569" t="s">
        <v>552</v>
      </c>
      <c r="C426" s="116" t="s">
        <v>114</v>
      </c>
      <c r="D426" s="568">
        <v>1</v>
      </c>
      <c r="E426" s="888">
        <v>12.852300212805684</v>
      </c>
      <c r="F426" s="888">
        <v>12.852300212805684</v>
      </c>
    </row>
    <row r="427" spans="1:6" s="251" customFormat="1" ht="36">
      <c r="A427" s="282">
        <v>2</v>
      </c>
      <c r="B427" s="569" t="s">
        <v>732</v>
      </c>
      <c r="C427" s="568" t="s">
        <v>114</v>
      </c>
      <c r="D427" s="568">
        <v>1</v>
      </c>
      <c r="E427" s="888">
        <v>7.6042094266540179</v>
      </c>
      <c r="F427" s="888">
        <v>7.6042094266540179</v>
      </c>
    </row>
    <row r="428" spans="1:6" s="251" customFormat="1" ht="36">
      <c r="A428" s="282">
        <v>3</v>
      </c>
      <c r="B428" s="569" t="s">
        <v>733</v>
      </c>
      <c r="C428" s="568" t="s">
        <v>114</v>
      </c>
      <c r="D428" s="568">
        <v>2</v>
      </c>
      <c r="E428" s="888">
        <v>6.3386158279930855</v>
      </c>
      <c r="F428" s="888">
        <v>12.677231655986171</v>
      </c>
    </row>
    <row r="429" spans="1:6" s="251" customFormat="1" ht="36">
      <c r="A429" s="282">
        <v>4</v>
      </c>
      <c r="B429" s="362" t="s">
        <v>1053</v>
      </c>
      <c r="C429" s="116" t="s">
        <v>460</v>
      </c>
      <c r="D429" s="568">
        <v>3</v>
      </c>
      <c r="E429" s="888">
        <v>30.965075547967558</v>
      </c>
      <c r="F429" s="888">
        <v>92.895226643902674</v>
      </c>
    </row>
    <row r="430" spans="1:6" s="251" customFormat="1" ht="18">
      <c r="A430" s="282">
        <v>5</v>
      </c>
      <c r="B430" s="362" t="s">
        <v>978</v>
      </c>
      <c r="C430" s="568" t="s">
        <v>114</v>
      </c>
      <c r="D430" s="568">
        <v>3</v>
      </c>
      <c r="E430" s="888">
        <v>1.9055134043081052</v>
      </c>
      <c r="F430" s="888">
        <v>5.7165402129243148</v>
      </c>
    </row>
    <row r="431" spans="1:6" s="251" customFormat="1" ht="36">
      <c r="A431" s="589">
        <v>6</v>
      </c>
      <c r="B431" s="588" t="s">
        <v>1031</v>
      </c>
      <c r="C431" s="589" t="s">
        <v>114</v>
      </c>
      <c r="D431" s="589">
        <v>3</v>
      </c>
      <c r="E431" s="888">
        <v>2.1748737844786366</v>
      </c>
      <c r="F431" s="888">
        <v>6.5246213534359105</v>
      </c>
    </row>
    <row r="432" spans="1:6" s="251" customFormat="1" ht="18">
      <c r="A432" s="282">
        <v>7</v>
      </c>
      <c r="B432" s="362" t="s">
        <v>471</v>
      </c>
      <c r="C432" s="568" t="s">
        <v>469</v>
      </c>
      <c r="D432" s="567">
        <v>0.12</v>
      </c>
      <c r="E432" s="888">
        <v>159.11832902063063</v>
      </c>
      <c r="F432" s="888">
        <v>19.094199482475673</v>
      </c>
    </row>
    <row r="433" spans="1:6" s="251" customFormat="1" ht="18">
      <c r="A433" s="282">
        <v>8</v>
      </c>
      <c r="B433" s="569" t="s">
        <v>468</v>
      </c>
      <c r="C433" s="568" t="s">
        <v>469</v>
      </c>
      <c r="D433" s="567">
        <v>0.06</v>
      </c>
      <c r="E433" s="888">
        <v>168.26069506361384</v>
      </c>
      <c r="F433" s="888">
        <v>10.095641703816829</v>
      </c>
    </row>
    <row r="434" spans="1:6" s="251" customFormat="1" ht="36">
      <c r="A434" s="282">
        <v>9</v>
      </c>
      <c r="B434" s="569" t="s">
        <v>517</v>
      </c>
      <c r="C434" s="568" t="s">
        <v>59</v>
      </c>
      <c r="D434" s="567">
        <v>0.24</v>
      </c>
      <c r="E434" s="888">
        <v>59.394148243135845</v>
      </c>
      <c r="F434" s="888">
        <v>14.2545955783526</v>
      </c>
    </row>
    <row r="435" spans="1:6" s="251" customFormat="1" ht="36">
      <c r="A435" s="282">
        <v>10</v>
      </c>
      <c r="B435" s="569" t="s">
        <v>516</v>
      </c>
      <c r="C435" s="568" t="s">
        <v>59</v>
      </c>
      <c r="D435" s="568">
        <v>0.18</v>
      </c>
      <c r="E435" s="888">
        <v>83.773791024424412</v>
      </c>
      <c r="F435" s="888">
        <v>15.079282384396393</v>
      </c>
    </row>
    <row r="436" spans="1:6" s="251" customFormat="1" ht="36">
      <c r="A436" s="594">
        <v>11</v>
      </c>
      <c r="B436" s="593" t="s">
        <v>518</v>
      </c>
      <c r="C436" s="596" t="s">
        <v>59</v>
      </c>
      <c r="D436" s="596">
        <v>0.24</v>
      </c>
      <c r="E436" s="888">
        <v>47.20432685249154</v>
      </c>
      <c r="F436" s="888">
        <v>11.32903844459797</v>
      </c>
    </row>
    <row r="437" spans="1:6" s="251" customFormat="1" ht="18">
      <c r="A437" s="540">
        <v>12</v>
      </c>
      <c r="B437" s="587" t="s">
        <v>1054</v>
      </c>
      <c r="C437" s="433" t="s">
        <v>114</v>
      </c>
      <c r="D437" s="542">
        <v>3</v>
      </c>
      <c r="E437" s="888">
        <v>35.934069731945542</v>
      </c>
      <c r="F437" s="888">
        <v>107.80220919583662</v>
      </c>
    </row>
    <row r="438" spans="1:6" s="251" customFormat="1" ht="18">
      <c r="A438" s="253"/>
      <c r="B438" s="281" t="s">
        <v>292</v>
      </c>
      <c r="C438" s="253"/>
      <c r="D438" s="253"/>
      <c r="E438" s="888"/>
      <c r="F438" s="888"/>
    </row>
    <row r="439" spans="1:6" s="251" customFormat="1" ht="36">
      <c r="A439" s="254">
        <v>1</v>
      </c>
      <c r="B439" s="255" t="s">
        <v>394</v>
      </c>
      <c r="C439" s="254" t="s">
        <v>125</v>
      </c>
      <c r="D439" s="254">
        <v>17</v>
      </c>
      <c r="E439" s="888">
        <v>3.3985468155235723</v>
      </c>
      <c r="F439" s="888">
        <v>57.77529586390073</v>
      </c>
    </row>
    <row r="440" spans="1:6" s="251" customFormat="1" ht="36">
      <c r="A440" s="254">
        <v>2</v>
      </c>
      <c r="B440" s="255" t="s">
        <v>393</v>
      </c>
      <c r="C440" s="254" t="s">
        <v>125</v>
      </c>
      <c r="D440" s="254">
        <v>4</v>
      </c>
      <c r="E440" s="888">
        <v>3.3649519011939573</v>
      </c>
      <c r="F440" s="888">
        <v>13.459807604775829</v>
      </c>
    </row>
    <row r="441" spans="1:6" s="251" customFormat="1" ht="18">
      <c r="A441" s="254">
        <v>3</v>
      </c>
      <c r="B441" s="255" t="s">
        <v>397</v>
      </c>
      <c r="C441" s="254" t="s">
        <v>57</v>
      </c>
      <c r="D441" s="254">
        <v>3</v>
      </c>
      <c r="E441" s="888">
        <v>22.738099967553804</v>
      </c>
      <c r="F441" s="888">
        <v>68.214299902661409</v>
      </c>
    </row>
    <row r="442" spans="1:6" s="251" customFormat="1" ht="18">
      <c r="A442" s="426">
        <v>4</v>
      </c>
      <c r="B442" s="525" t="s">
        <v>1060</v>
      </c>
      <c r="C442" s="426" t="s">
        <v>57</v>
      </c>
      <c r="D442" s="426">
        <v>1</v>
      </c>
      <c r="E442" s="888">
        <v>56.187580221789823</v>
      </c>
      <c r="F442" s="888">
        <v>56.187580221789823</v>
      </c>
    </row>
    <row r="443" spans="1:6" s="251" customFormat="1" ht="18">
      <c r="A443" s="590">
        <v>5</v>
      </c>
      <c r="B443" s="362" t="s">
        <v>604</v>
      </c>
      <c r="C443" s="99" t="s">
        <v>57</v>
      </c>
      <c r="D443" s="99">
        <v>2</v>
      </c>
      <c r="E443" s="888">
        <v>21.696248427799674</v>
      </c>
      <c r="F443" s="888">
        <v>43.392496855599347</v>
      </c>
    </row>
    <row r="444" spans="1:6" s="251" customFormat="1" ht="18">
      <c r="A444" s="99">
        <v>6</v>
      </c>
      <c r="B444" s="100" t="s">
        <v>399</v>
      </c>
      <c r="C444" s="99" t="s">
        <v>114</v>
      </c>
      <c r="D444" s="99">
        <v>2</v>
      </c>
      <c r="E444" s="888">
        <v>1.295168522755956</v>
      </c>
      <c r="F444" s="888">
        <v>2.5903370455119119</v>
      </c>
    </row>
    <row r="445" spans="1:6" s="251" customFormat="1" ht="18">
      <c r="A445" s="97">
        <v>7</v>
      </c>
      <c r="B445" s="100" t="s">
        <v>400</v>
      </c>
      <c r="C445" s="99" t="s">
        <v>114</v>
      </c>
      <c r="D445" s="99">
        <v>1</v>
      </c>
      <c r="E445" s="888">
        <v>1.462778566877315</v>
      </c>
      <c r="F445" s="888">
        <v>1.462778566877315</v>
      </c>
    </row>
    <row r="446" spans="1:6" s="251" customFormat="1" ht="18">
      <c r="A446" s="578">
        <v>8</v>
      </c>
      <c r="B446" s="577" t="s">
        <v>408</v>
      </c>
      <c r="C446" s="578" t="s">
        <v>114</v>
      </c>
      <c r="D446" s="578">
        <v>3</v>
      </c>
      <c r="E446" s="888">
        <v>2.8188961965864929</v>
      </c>
      <c r="F446" s="888">
        <v>8.4566885897594783</v>
      </c>
    </row>
    <row r="447" spans="1:6" s="251" customFormat="1" ht="18">
      <c r="A447" s="254">
        <v>9</v>
      </c>
      <c r="B447" s="105" t="s">
        <v>405</v>
      </c>
      <c r="C447" s="254" t="s">
        <v>114</v>
      </c>
      <c r="D447" s="254">
        <v>4</v>
      </c>
      <c r="E447" s="888">
        <v>0.65520289974713075</v>
      </c>
      <c r="F447" s="888">
        <v>2.620811598988523</v>
      </c>
    </row>
    <row r="448" spans="1:6" s="251" customFormat="1" ht="18">
      <c r="A448" s="254">
        <v>10</v>
      </c>
      <c r="B448" s="562" t="s">
        <v>404</v>
      </c>
      <c r="C448" s="254" t="s">
        <v>114</v>
      </c>
      <c r="D448" s="254">
        <v>4</v>
      </c>
      <c r="E448" s="888">
        <v>0.50283013236407703</v>
      </c>
      <c r="F448" s="888">
        <v>2.0113205294563081</v>
      </c>
    </row>
    <row r="449" spans="1:6" s="251" customFormat="1" ht="18">
      <c r="A449" s="254">
        <v>11</v>
      </c>
      <c r="B449" s="105" t="s">
        <v>407</v>
      </c>
      <c r="C449" s="254" t="s">
        <v>114</v>
      </c>
      <c r="D449" s="254">
        <v>2</v>
      </c>
      <c r="E449" s="888">
        <v>0.18284732085966438</v>
      </c>
      <c r="F449" s="888">
        <v>0.36569464171932875</v>
      </c>
    </row>
    <row r="450" spans="1:6" s="251" customFormat="1" ht="18">
      <c r="A450" s="578">
        <v>12</v>
      </c>
      <c r="B450" s="562" t="s">
        <v>1061</v>
      </c>
      <c r="C450" s="578" t="s">
        <v>114</v>
      </c>
      <c r="D450" s="578">
        <v>4</v>
      </c>
      <c r="E450" s="888">
        <v>2.4836761083437744</v>
      </c>
      <c r="F450" s="888">
        <v>9.9347044333750976</v>
      </c>
    </row>
    <row r="451" spans="1:6" s="251" customFormat="1" ht="18">
      <c r="A451" s="282">
        <v>13</v>
      </c>
      <c r="B451" s="580" t="s">
        <v>409</v>
      </c>
      <c r="C451" s="282" t="s">
        <v>114</v>
      </c>
      <c r="D451" s="282">
        <v>4</v>
      </c>
      <c r="E451" s="888">
        <v>0.63996562300882531</v>
      </c>
      <c r="F451" s="888">
        <v>2.5598624920353013</v>
      </c>
    </row>
    <row r="452" spans="1:6" s="251" customFormat="1" ht="18">
      <c r="A452" s="282">
        <v>14</v>
      </c>
      <c r="B452" s="569" t="s">
        <v>410</v>
      </c>
      <c r="C452" s="596" t="s">
        <v>112</v>
      </c>
      <c r="D452" s="568">
        <v>0.65</v>
      </c>
      <c r="E452" s="888">
        <v>43.411784293069793</v>
      </c>
      <c r="F452" s="888">
        <v>28.217659790495365</v>
      </c>
    </row>
    <row r="453" spans="1:6" s="251" customFormat="1" ht="18">
      <c r="A453" s="597">
        <v>15</v>
      </c>
      <c r="B453" s="569" t="s">
        <v>412</v>
      </c>
      <c r="C453" s="568" t="s">
        <v>114</v>
      </c>
      <c r="D453" s="568">
        <v>3</v>
      </c>
      <c r="E453" s="888">
        <v>2.5446252152969961</v>
      </c>
      <c r="F453" s="888">
        <v>7.6338756458909875</v>
      </c>
    </row>
    <row r="454" spans="1:6" s="251" customFormat="1" ht="18">
      <c r="A454" s="568">
        <v>16</v>
      </c>
      <c r="B454" s="569" t="s">
        <v>413</v>
      </c>
      <c r="C454" s="568" t="s">
        <v>112</v>
      </c>
      <c r="D454" s="568">
        <v>2</v>
      </c>
      <c r="E454" s="888">
        <v>3.3527324578602613</v>
      </c>
      <c r="F454" s="888">
        <v>6.7054649157205226</v>
      </c>
    </row>
    <row r="455" spans="1:6" s="251" customFormat="1" ht="18">
      <c r="A455" s="568">
        <v>17</v>
      </c>
      <c r="B455" s="569" t="s">
        <v>288</v>
      </c>
      <c r="C455" s="568" t="s">
        <v>112</v>
      </c>
      <c r="D455" s="568">
        <v>1</v>
      </c>
      <c r="E455" s="888">
        <v>1.7068456149106785</v>
      </c>
      <c r="F455" s="888">
        <v>1.7068456149106785</v>
      </c>
    </row>
    <row r="456" spans="1:6" s="251" customFormat="1" ht="36">
      <c r="A456" s="561">
        <v>18</v>
      </c>
      <c r="B456" s="562" t="s">
        <v>563</v>
      </c>
      <c r="C456" s="561" t="s">
        <v>155</v>
      </c>
      <c r="D456" s="564">
        <v>1E-3</v>
      </c>
      <c r="E456" s="888">
        <v>866.30230421665362</v>
      </c>
      <c r="F456" s="888">
        <v>0.86630230421665366</v>
      </c>
    </row>
    <row r="457" spans="1:6" s="251" customFormat="1" ht="18">
      <c r="A457" s="259">
        <v>19</v>
      </c>
      <c r="B457" s="446" t="s">
        <v>881</v>
      </c>
      <c r="C457" s="259" t="s">
        <v>53</v>
      </c>
      <c r="D457" s="260">
        <v>1.8</v>
      </c>
      <c r="E457" s="888">
        <v>1.9835143018022614</v>
      </c>
      <c r="F457" s="888">
        <v>3.5703257432440703</v>
      </c>
    </row>
    <row r="458" spans="1:6" s="251" customFormat="1" ht="36">
      <c r="A458" s="597">
        <v>20</v>
      </c>
      <c r="B458" s="569" t="s">
        <v>415</v>
      </c>
      <c r="C458" s="568" t="s">
        <v>114</v>
      </c>
      <c r="D458" s="568">
        <v>7</v>
      </c>
      <c r="E458" s="888">
        <v>0.24379642781288582</v>
      </c>
      <c r="F458" s="888">
        <v>1.7065749946902009</v>
      </c>
    </row>
    <row r="459" spans="1:6" s="251" customFormat="1" ht="36">
      <c r="A459" s="597">
        <v>21</v>
      </c>
      <c r="B459" s="569" t="s">
        <v>416</v>
      </c>
      <c r="C459" s="568" t="s">
        <v>114</v>
      </c>
      <c r="D459" s="568">
        <v>2</v>
      </c>
      <c r="E459" s="888">
        <v>0.12189821390644291</v>
      </c>
      <c r="F459" s="888">
        <v>0.24379642781288582</v>
      </c>
    </row>
    <row r="460" spans="1:6" s="251" customFormat="1" ht="18">
      <c r="A460" s="282">
        <v>22</v>
      </c>
      <c r="B460" s="569" t="s">
        <v>605</v>
      </c>
      <c r="C460" s="568" t="s">
        <v>61</v>
      </c>
      <c r="D460" s="568">
        <v>1.5</v>
      </c>
      <c r="E460" s="888">
        <v>6.9700676239304649</v>
      </c>
      <c r="F460" s="888">
        <v>10.455101435895697</v>
      </c>
    </row>
    <row r="461" spans="1:6" s="251" customFormat="1" ht="18">
      <c r="A461" s="282">
        <v>23</v>
      </c>
      <c r="B461" s="593" t="s">
        <v>606</v>
      </c>
      <c r="C461" s="598" t="s">
        <v>61</v>
      </c>
      <c r="D461" s="596">
        <v>1.1499999999999999</v>
      </c>
      <c r="E461" s="888">
        <v>7.3542020558080337</v>
      </c>
      <c r="F461" s="888">
        <v>8.4573323641792371</v>
      </c>
    </row>
    <row r="462" spans="1:6" s="251" customFormat="1" ht="18">
      <c r="A462" s="568">
        <v>24</v>
      </c>
      <c r="B462" s="569" t="s">
        <v>422</v>
      </c>
      <c r="C462" s="568" t="s">
        <v>114</v>
      </c>
      <c r="D462" s="568">
        <v>1</v>
      </c>
      <c r="E462" s="888">
        <v>6.4758426137797809</v>
      </c>
      <c r="F462" s="888">
        <v>6.4758426137797809</v>
      </c>
    </row>
    <row r="463" spans="1:6" s="251" customFormat="1" ht="18">
      <c r="A463" s="596"/>
      <c r="B463" s="448" t="s">
        <v>424</v>
      </c>
      <c r="C463" s="596"/>
      <c r="D463" s="112"/>
      <c r="E463" s="888"/>
      <c r="F463" s="888"/>
    </row>
    <row r="464" spans="1:6" s="251" customFormat="1" ht="18" customHeight="1">
      <c r="A464" s="794">
        <v>1</v>
      </c>
      <c r="B464" s="790" t="s">
        <v>429</v>
      </c>
      <c r="C464" s="788" t="s">
        <v>112</v>
      </c>
      <c r="D464" s="788">
        <v>0.34</v>
      </c>
      <c r="E464" s="886">
        <v>53.513209183757837</v>
      </c>
      <c r="F464" s="886">
        <v>18.194491122477668</v>
      </c>
    </row>
    <row r="465" spans="1:6" s="251" customFormat="1" ht="18" customHeight="1">
      <c r="A465" s="795"/>
      <c r="B465" s="791"/>
      <c r="C465" s="789"/>
      <c r="D465" s="789"/>
      <c r="E465" s="887"/>
      <c r="F465" s="887"/>
    </row>
    <row r="466" spans="1:6" s="251" customFormat="1" ht="18" customHeight="1">
      <c r="A466" s="794">
        <v>2</v>
      </c>
      <c r="B466" s="790" t="s">
        <v>476</v>
      </c>
      <c r="C466" s="788" t="s">
        <v>112</v>
      </c>
      <c r="D466" s="788">
        <v>0.15</v>
      </c>
      <c r="E466" s="886">
        <v>56.107790783088916</v>
      </c>
      <c r="F466" s="886">
        <v>8.4161686174633381</v>
      </c>
    </row>
    <row r="467" spans="1:6" s="251" customFormat="1" ht="18" customHeight="1">
      <c r="A467" s="795"/>
      <c r="B467" s="791"/>
      <c r="C467" s="789"/>
      <c r="D467" s="789"/>
      <c r="E467" s="887"/>
      <c r="F467" s="887"/>
    </row>
    <row r="468" spans="1:6" s="251" customFormat="1" ht="36">
      <c r="A468" s="596">
        <v>3</v>
      </c>
      <c r="B468" s="593" t="s">
        <v>607</v>
      </c>
      <c r="C468" s="596" t="s">
        <v>114</v>
      </c>
      <c r="D468" s="112">
        <v>1</v>
      </c>
      <c r="E468" s="888">
        <v>27.427098128949655</v>
      </c>
      <c r="F468" s="888">
        <v>27.427098128949655</v>
      </c>
    </row>
    <row r="469" spans="1:6" s="251" customFormat="1" ht="18">
      <c r="A469" s="568">
        <v>4</v>
      </c>
      <c r="B469" s="569" t="s">
        <v>432</v>
      </c>
      <c r="C469" s="596" t="s">
        <v>114</v>
      </c>
      <c r="D469" s="114">
        <v>1</v>
      </c>
      <c r="E469" s="888">
        <v>29.209859507331387</v>
      </c>
      <c r="F469" s="888">
        <v>29.209859507331387</v>
      </c>
    </row>
    <row r="470" spans="1:6" s="251" customFormat="1" ht="18">
      <c r="A470" s="282">
        <v>5</v>
      </c>
      <c r="B470" s="569" t="s">
        <v>608</v>
      </c>
      <c r="C470" s="568" t="s">
        <v>114</v>
      </c>
      <c r="D470" s="114">
        <v>1</v>
      </c>
      <c r="E470" s="888">
        <v>117.07495899005848</v>
      </c>
      <c r="F470" s="888">
        <v>117.07495899005848</v>
      </c>
    </row>
    <row r="471" spans="1:6" s="251" customFormat="1" ht="18">
      <c r="A471" s="282">
        <v>6</v>
      </c>
      <c r="B471" s="569" t="s">
        <v>426</v>
      </c>
      <c r="C471" s="568" t="s">
        <v>112</v>
      </c>
      <c r="D471" s="568">
        <v>0.15</v>
      </c>
      <c r="E471" s="888">
        <v>15.969107477509089</v>
      </c>
      <c r="F471" s="888">
        <v>2.3953661216263633</v>
      </c>
    </row>
    <row r="472" spans="1:6" s="251" customFormat="1" ht="18">
      <c r="A472" s="568"/>
      <c r="B472" s="86" t="s">
        <v>293</v>
      </c>
      <c r="C472" s="568"/>
      <c r="D472" s="115"/>
      <c r="E472" s="888"/>
      <c r="F472" s="888"/>
    </row>
    <row r="473" spans="1:6" s="251" customFormat="1" ht="36">
      <c r="A473" s="320">
        <v>1</v>
      </c>
      <c r="B473" s="558" t="s">
        <v>1067</v>
      </c>
      <c r="C473" s="293" t="s">
        <v>125</v>
      </c>
      <c r="D473" s="293">
        <v>20</v>
      </c>
      <c r="E473" s="888">
        <v>0.53512424112039736</v>
      </c>
      <c r="F473" s="888">
        <v>10.702484822407948</v>
      </c>
    </row>
    <row r="474" spans="1:6" s="251" customFormat="1" ht="18">
      <c r="A474" s="601">
        <v>2</v>
      </c>
      <c r="B474" s="587" t="s">
        <v>1068</v>
      </c>
      <c r="C474" s="433" t="s">
        <v>114</v>
      </c>
      <c r="D474" s="433">
        <v>7</v>
      </c>
      <c r="E474" s="888">
        <v>0.30474553476610733</v>
      </c>
      <c r="F474" s="888">
        <v>2.1332187433627512</v>
      </c>
    </row>
    <row r="475" spans="1:6" s="251" customFormat="1" ht="18">
      <c r="A475" s="282">
        <v>3</v>
      </c>
      <c r="B475" s="569" t="s">
        <v>435</v>
      </c>
      <c r="C475" s="568" t="s">
        <v>114</v>
      </c>
      <c r="D475" s="568">
        <v>1</v>
      </c>
      <c r="E475" s="888">
        <v>5.1483145997953175</v>
      </c>
      <c r="F475" s="888">
        <v>5.1483145997953175</v>
      </c>
    </row>
    <row r="476" spans="1:6" s="251" customFormat="1" ht="18">
      <c r="A476" s="595">
        <v>4</v>
      </c>
      <c r="B476" s="569" t="s">
        <v>437</v>
      </c>
      <c r="C476" s="568" t="s">
        <v>114</v>
      </c>
      <c r="D476" s="568">
        <v>3</v>
      </c>
      <c r="E476" s="888">
        <v>11.730818150743236</v>
      </c>
      <c r="F476" s="888">
        <v>35.192454452229711</v>
      </c>
    </row>
    <row r="477" spans="1:6" s="251" customFormat="1" ht="18">
      <c r="A477" s="595">
        <v>5</v>
      </c>
      <c r="B477" s="569" t="s">
        <v>438</v>
      </c>
      <c r="C477" s="568" t="s">
        <v>114</v>
      </c>
      <c r="D477" s="568">
        <v>3</v>
      </c>
      <c r="E477" s="888">
        <v>10.786106992968302</v>
      </c>
      <c r="F477" s="888">
        <v>32.358320978904906</v>
      </c>
    </row>
    <row r="478" spans="1:6" s="251" customFormat="1" ht="18">
      <c r="A478" s="597">
        <v>6</v>
      </c>
      <c r="B478" s="569" t="s">
        <v>520</v>
      </c>
      <c r="C478" s="568" t="s">
        <v>114</v>
      </c>
      <c r="D478" s="568">
        <v>1</v>
      </c>
      <c r="E478" s="888">
        <v>2.0113205294563081</v>
      </c>
      <c r="F478" s="888">
        <v>2.0113205294563081</v>
      </c>
    </row>
    <row r="479" spans="1:6" s="251" customFormat="1" ht="18">
      <c r="A479" s="597">
        <v>7</v>
      </c>
      <c r="B479" s="569" t="s">
        <v>521</v>
      </c>
      <c r="C479" s="568" t="s">
        <v>114</v>
      </c>
      <c r="D479" s="568">
        <v>6</v>
      </c>
      <c r="E479" s="888">
        <v>1.8284732085966438</v>
      </c>
      <c r="F479" s="888">
        <v>10.970839251579864</v>
      </c>
    </row>
    <row r="480" spans="1:6" s="251" customFormat="1" ht="18">
      <c r="A480" s="282">
        <v>8</v>
      </c>
      <c r="B480" s="569" t="s">
        <v>441</v>
      </c>
      <c r="C480" s="596" t="s">
        <v>114</v>
      </c>
      <c r="D480" s="114">
        <v>1</v>
      </c>
      <c r="E480" s="888">
        <v>3.9415325740488369</v>
      </c>
      <c r="F480" s="888">
        <v>3.9415325740488369</v>
      </c>
    </row>
    <row r="481" spans="1:6" s="251" customFormat="1" ht="18">
      <c r="A481" s="282">
        <v>9</v>
      </c>
      <c r="B481" s="569" t="s">
        <v>444</v>
      </c>
      <c r="C481" s="568" t="s">
        <v>114</v>
      </c>
      <c r="D481" s="568">
        <v>1</v>
      </c>
      <c r="E481" s="888">
        <v>19.689936070328987</v>
      </c>
      <c r="F481" s="888">
        <v>19.689936070328987</v>
      </c>
    </row>
    <row r="482" spans="1:6" s="251" customFormat="1" ht="18">
      <c r="A482" s="597">
        <v>10</v>
      </c>
      <c r="B482" s="569" t="s">
        <v>519</v>
      </c>
      <c r="C482" s="568" t="s">
        <v>114</v>
      </c>
      <c r="D482" s="568">
        <v>5</v>
      </c>
      <c r="E482" s="888">
        <v>0.76186383691526827</v>
      </c>
      <c r="F482" s="888">
        <v>3.8093191845763412</v>
      </c>
    </row>
    <row r="483" spans="1:6" s="251" customFormat="1" ht="18">
      <c r="A483" s="597">
        <v>11</v>
      </c>
      <c r="B483" s="362" t="s">
        <v>1063</v>
      </c>
      <c r="C483" s="568" t="s">
        <v>114</v>
      </c>
      <c r="D483" s="568">
        <v>10</v>
      </c>
      <c r="E483" s="888">
        <v>9.1423660429832188E-2</v>
      </c>
      <c r="F483" s="888">
        <v>0.91423660429832188</v>
      </c>
    </row>
    <row r="484" spans="1:6" s="251" customFormat="1" ht="18">
      <c r="A484" s="597">
        <v>12</v>
      </c>
      <c r="B484" s="362" t="s">
        <v>1064</v>
      </c>
      <c r="C484" s="568" t="s">
        <v>114</v>
      </c>
      <c r="D484" s="568">
        <v>10</v>
      </c>
      <c r="E484" s="888">
        <v>6.0949106953221456E-2</v>
      </c>
      <c r="F484" s="888">
        <v>0.60949106953221466</v>
      </c>
    </row>
    <row r="485" spans="1:6" s="251" customFormat="1" ht="18">
      <c r="A485" s="595">
        <v>13</v>
      </c>
      <c r="B485" s="569" t="s">
        <v>447</v>
      </c>
      <c r="C485" s="568" t="s">
        <v>125</v>
      </c>
      <c r="D485" s="568">
        <v>2.4</v>
      </c>
      <c r="E485" s="888">
        <v>2.5908020107555894</v>
      </c>
      <c r="F485" s="888">
        <v>6.2179248258134141</v>
      </c>
    </row>
    <row r="486" spans="1:6" s="251" customFormat="1" ht="18" customHeight="1">
      <c r="A486" s="788">
        <v>14</v>
      </c>
      <c r="B486" s="790" t="s">
        <v>449</v>
      </c>
      <c r="C486" s="788" t="s">
        <v>51</v>
      </c>
      <c r="D486" s="788">
        <v>3.0999999999999999E-3</v>
      </c>
      <c r="E486" s="886">
        <v>151.31116137697563</v>
      </c>
      <c r="F486" s="886">
        <v>0.4690646002686244</v>
      </c>
    </row>
    <row r="487" spans="1:6" s="251" customFormat="1" ht="18" customHeight="1">
      <c r="A487" s="800"/>
      <c r="B487" s="801"/>
      <c r="C487" s="800"/>
      <c r="D487" s="800"/>
      <c r="E487" s="889"/>
      <c r="F487" s="889"/>
    </row>
    <row r="488" spans="1:6" s="251" customFormat="1" ht="18" customHeight="1">
      <c r="A488" s="789"/>
      <c r="B488" s="791"/>
      <c r="C488" s="789"/>
      <c r="D488" s="789"/>
      <c r="E488" s="887"/>
      <c r="F488" s="887"/>
    </row>
    <row r="489" spans="1:6" s="251" customFormat="1" ht="36">
      <c r="A489" s="568">
        <v>15</v>
      </c>
      <c r="B489" s="593" t="s">
        <v>451</v>
      </c>
      <c r="C489" s="596" t="s">
        <v>114</v>
      </c>
      <c r="D489" s="596">
        <v>6</v>
      </c>
      <c r="E489" s="888">
        <v>1.0666093716813756</v>
      </c>
      <c r="F489" s="888">
        <v>6.3996562300882536</v>
      </c>
    </row>
    <row r="490" spans="1:6" s="251" customFormat="1" ht="36">
      <c r="A490" s="597">
        <v>16</v>
      </c>
      <c r="B490" s="569" t="s">
        <v>479</v>
      </c>
      <c r="C490" s="568" t="s">
        <v>114</v>
      </c>
      <c r="D490" s="568">
        <v>40</v>
      </c>
      <c r="E490" s="888">
        <v>6.0949106953221456E-2</v>
      </c>
      <c r="F490" s="888">
        <v>2.4379642781288586</v>
      </c>
    </row>
    <row r="491" spans="1:6" s="251" customFormat="1" ht="18">
      <c r="A491" s="568">
        <v>17</v>
      </c>
      <c r="B491" s="569" t="s">
        <v>413</v>
      </c>
      <c r="C491" s="568" t="s">
        <v>112</v>
      </c>
      <c r="D491" s="568">
        <v>3</v>
      </c>
      <c r="E491" s="888">
        <v>3.3527324578602613</v>
      </c>
      <c r="F491" s="888">
        <v>10.058197373580784</v>
      </c>
    </row>
    <row r="492" spans="1:6" s="251" customFormat="1" ht="18">
      <c r="A492" s="568">
        <v>18</v>
      </c>
      <c r="B492" s="569" t="s">
        <v>288</v>
      </c>
      <c r="C492" s="568" t="s">
        <v>112</v>
      </c>
      <c r="D492" s="568">
        <v>2</v>
      </c>
      <c r="E492" s="888">
        <v>1.7068456149106785</v>
      </c>
      <c r="F492" s="888">
        <v>3.4136912298213571</v>
      </c>
    </row>
    <row r="493" spans="1:6" s="251" customFormat="1" ht="36">
      <c r="A493" s="561">
        <v>19</v>
      </c>
      <c r="B493" s="562" t="s">
        <v>563</v>
      </c>
      <c r="C493" s="561" t="s">
        <v>155</v>
      </c>
      <c r="D493" s="564">
        <v>1E-3</v>
      </c>
      <c r="E493" s="888">
        <v>866.30230421665362</v>
      </c>
      <c r="F493" s="888">
        <v>0.86630230421665366</v>
      </c>
    </row>
    <row r="494" spans="1:6" s="251" customFormat="1" ht="18">
      <c r="A494" s="259">
        <v>20</v>
      </c>
      <c r="B494" s="446" t="s">
        <v>881</v>
      </c>
      <c r="C494" s="259" t="s">
        <v>53</v>
      </c>
      <c r="D494" s="260">
        <v>1.8</v>
      </c>
      <c r="E494" s="888">
        <v>1.9835143018022614</v>
      </c>
      <c r="F494" s="888">
        <v>3.5703257432440703</v>
      </c>
    </row>
    <row r="495" spans="1:6" s="251" customFormat="1" ht="18">
      <c r="A495" s="596"/>
      <c r="B495" s="448" t="s">
        <v>424</v>
      </c>
      <c r="C495" s="596"/>
      <c r="D495" s="112"/>
      <c r="E495" s="888"/>
      <c r="F495" s="888"/>
    </row>
    <row r="496" spans="1:6" s="251" customFormat="1" ht="18" customHeight="1">
      <c r="A496" s="794">
        <v>1</v>
      </c>
      <c r="B496" s="790" t="s">
        <v>478</v>
      </c>
      <c r="C496" s="788" t="s">
        <v>112</v>
      </c>
      <c r="D496" s="788">
        <v>0.34</v>
      </c>
      <c r="E496" s="886">
        <v>53.513209183757837</v>
      </c>
      <c r="F496" s="886">
        <v>18.194491122477668</v>
      </c>
    </row>
    <row r="497" spans="1:6" s="251" customFormat="1" ht="18" customHeight="1">
      <c r="A497" s="795"/>
      <c r="B497" s="791"/>
      <c r="C497" s="789"/>
      <c r="D497" s="789"/>
      <c r="E497" s="887"/>
      <c r="F497" s="887"/>
    </row>
    <row r="498" spans="1:6" s="251" customFormat="1" ht="18" customHeight="1">
      <c r="A498" s="794">
        <v>2</v>
      </c>
      <c r="B498" s="790" t="s">
        <v>476</v>
      </c>
      <c r="C498" s="788" t="s">
        <v>112</v>
      </c>
      <c r="D498" s="788">
        <v>0.15</v>
      </c>
      <c r="E498" s="886">
        <v>56.107790783088916</v>
      </c>
      <c r="F498" s="886">
        <v>8.4161686174633381</v>
      </c>
    </row>
    <row r="499" spans="1:6" s="251" customFormat="1" ht="18" customHeight="1">
      <c r="A499" s="795"/>
      <c r="B499" s="791"/>
      <c r="C499" s="789"/>
      <c r="D499" s="789"/>
      <c r="E499" s="887"/>
      <c r="F499" s="887"/>
    </row>
    <row r="500" spans="1:6" s="251" customFormat="1" ht="36">
      <c r="A500" s="596">
        <v>3</v>
      </c>
      <c r="B500" s="593" t="s">
        <v>607</v>
      </c>
      <c r="C500" s="596" t="s">
        <v>114</v>
      </c>
      <c r="D500" s="112">
        <v>1</v>
      </c>
      <c r="E500" s="888">
        <v>27.427098128949655</v>
      </c>
      <c r="F500" s="888">
        <v>27.427098128949655</v>
      </c>
    </row>
    <row r="501" spans="1:6" s="251" customFormat="1" ht="18">
      <c r="A501" s="568">
        <v>4</v>
      </c>
      <c r="B501" s="569" t="s">
        <v>432</v>
      </c>
      <c r="C501" s="596" t="s">
        <v>114</v>
      </c>
      <c r="D501" s="114">
        <v>1</v>
      </c>
      <c r="E501" s="888">
        <v>29.209859507331387</v>
      </c>
      <c r="F501" s="888">
        <v>29.209859507331387</v>
      </c>
    </row>
    <row r="502" spans="1:6" s="251" customFormat="1" ht="18">
      <c r="A502" s="282">
        <v>5</v>
      </c>
      <c r="B502" s="569" t="s">
        <v>477</v>
      </c>
      <c r="C502" s="568" t="s">
        <v>114</v>
      </c>
      <c r="D502" s="114">
        <v>1</v>
      </c>
      <c r="E502" s="888">
        <v>117.07495899005848</v>
      </c>
      <c r="F502" s="888">
        <v>117.07495899005848</v>
      </c>
    </row>
    <row r="503" spans="1:6" s="251" customFormat="1" ht="18">
      <c r="A503" s="282">
        <v>6</v>
      </c>
      <c r="B503" s="569" t="s">
        <v>426</v>
      </c>
      <c r="C503" s="568" t="s">
        <v>112</v>
      </c>
      <c r="D503" s="568">
        <v>0.15</v>
      </c>
      <c r="E503" s="888">
        <v>15.969107477509089</v>
      </c>
      <c r="F503" s="888">
        <v>2.3953661216263633</v>
      </c>
    </row>
    <row r="504" spans="1:6" s="251" customFormat="1" ht="18">
      <c r="A504" s="253"/>
      <c r="B504" s="253" t="s">
        <v>599</v>
      </c>
      <c r="C504" s="253"/>
      <c r="D504" s="253"/>
      <c r="E504" s="888"/>
      <c r="F504" s="888"/>
    </row>
    <row r="505" spans="1:6" s="251" customFormat="1" ht="36">
      <c r="A505" s="254">
        <v>1</v>
      </c>
      <c r="B505" s="255" t="s">
        <v>638</v>
      </c>
      <c r="C505" s="254" t="s">
        <v>636</v>
      </c>
      <c r="D505" s="269">
        <v>8.0000000000000002E-3</v>
      </c>
      <c r="E505" s="888">
        <v>480.54009301899578</v>
      </c>
      <c r="F505" s="888">
        <v>3.8443207441519665</v>
      </c>
    </row>
    <row r="506" spans="1:6" s="251" customFormat="1" ht="36">
      <c r="A506" s="254">
        <v>2</v>
      </c>
      <c r="B506" s="255" t="s">
        <v>639</v>
      </c>
      <c r="C506" s="254" t="s">
        <v>636</v>
      </c>
      <c r="D506" s="269">
        <v>2.1999999999999999E-2</v>
      </c>
      <c r="E506" s="888">
        <v>645.96966826322659</v>
      </c>
      <c r="F506" s="888">
        <v>14.211332701790985</v>
      </c>
    </row>
    <row r="507" spans="1:6" s="251" customFormat="1" ht="36">
      <c r="A507" s="254">
        <v>3</v>
      </c>
      <c r="B507" s="255" t="s">
        <v>640</v>
      </c>
      <c r="C507" s="254" t="s">
        <v>112</v>
      </c>
      <c r="D507" s="254">
        <v>4</v>
      </c>
      <c r="E507" s="888">
        <v>5.9130008802262779</v>
      </c>
      <c r="F507" s="888">
        <v>23.652003520905112</v>
      </c>
    </row>
    <row r="508" spans="1:6" s="251" customFormat="1" ht="36">
      <c r="A508" s="254">
        <v>4</v>
      </c>
      <c r="B508" s="255" t="s">
        <v>642</v>
      </c>
      <c r="C508" s="254" t="s">
        <v>636</v>
      </c>
      <c r="D508" s="270">
        <v>0.01</v>
      </c>
      <c r="E508" s="888">
        <v>838.99381663163467</v>
      </c>
      <c r="F508" s="888">
        <v>8.3899381663163481</v>
      </c>
    </row>
    <row r="509" spans="1:6" s="251" customFormat="1" ht="18">
      <c r="A509" s="254">
        <v>5</v>
      </c>
      <c r="B509" s="255" t="s">
        <v>644</v>
      </c>
      <c r="C509" s="254" t="s">
        <v>112</v>
      </c>
      <c r="D509" s="254">
        <v>4</v>
      </c>
      <c r="E509" s="888">
        <v>9.4170671171231177</v>
      </c>
      <c r="F509" s="888">
        <v>37.668268468492471</v>
      </c>
    </row>
    <row r="510" spans="1:6" s="251" customFormat="1" ht="18">
      <c r="A510" s="254">
        <v>6</v>
      </c>
      <c r="B510" s="255" t="s">
        <v>645</v>
      </c>
      <c r="C510" s="254" t="s">
        <v>112</v>
      </c>
      <c r="D510" s="254">
        <v>14</v>
      </c>
      <c r="E510" s="888">
        <v>11.763960507609552</v>
      </c>
      <c r="F510" s="888">
        <v>164.69544710653372</v>
      </c>
    </row>
    <row r="511" spans="1:6" s="251" customFormat="1" ht="18">
      <c r="A511" s="254">
        <v>7</v>
      </c>
      <c r="B511" s="255" t="s">
        <v>646</v>
      </c>
      <c r="C511" s="254" t="s">
        <v>636</v>
      </c>
      <c r="D511" s="254">
        <v>2.5000000000000001E-2</v>
      </c>
      <c r="E511" s="888">
        <v>99.175715090113073</v>
      </c>
      <c r="F511" s="888">
        <v>2.4793928772528271</v>
      </c>
    </row>
    <row r="512" spans="1:6" s="251" customFormat="1" ht="18">
      <c r="A512" s="254">
        <v>8</v>
      </c>
      <c r="B512" s="255" t="s">
        <v>288</v>
      </c>
      <c r="C512" s="254" t="s">
        <v>112</v>
      </c>
      <c r="D512" s="254">
        <v>3</v>
      </c>
      <c r="E512" s="888">
        <v>1.712941492106788</v>
      </c>
      <c r="F512" s="888">
        <v>5.1388244763203641</v>
      </c>
    </row>
    <row r="513" spans="1:6" s="251" customFormat="1" ht="36">
      <c r="A513" s="561">
        <v>9</v>
      </c>
      <c r="B513" s="562" t="s">
        <v>563</v>
      </c>
      <c r="C513" s="561" t="s">
        <v>155</v>
      </c>
      <c r="D513" s="564">
        <v>1.2E-2</v>
      </c>
      <c r="E513" s="888">
        <v>866.30230421665362</v>
      </c>
      <c r="F513" s="888">
        <v>10.395627650599844</v>
      </c>
    </row>
    <row r="514" spans="1:6" s="251" customFormat="1" ht="18">
      <c r="A514" s="259">
        <v>10</v>
      </c>
      <c r="B514" s="446" t="s">
        <v>881</v>
      </c>
      <c r="C514" s="259" t="s">
        <v>53</v>
      </c>
      <c r="D514" s="260">
        <v>21.6</v>
      </c>
      <c r="E514" s="888">
        <v>1.9835143018022614</v>
      </c>
      <c r="F514" s="888">
        <v>42.843908918928854</v>
      </c>
    </row>
    <row r="515" spans="1:6" s="251" customFormat="1" ht="36">
      <c r="A515" s="254">
        <v>11</v>
      </c>
      <c r="B515" s="255" t="s">
        <v>648</v>
      </c>
      <c r="C515" s="254" t="s">
        <v>125</v>
      </c>
      <c r="D515" s="272">
        <v>60</v>
      </c>
      <c r="E515" s="888">
        <v>5.3092006718169591</v>
      </c>
      <c r="F515" s="888">
        <v>318.55204030901757</v>
      </c>
    </row>
    <row r="516" spans="1:6" s="251" customFormat="1" ht="36">
      <c r="A516" s="97">
        <v>12</v>
      </c>
      <c r="B516" s="100" t="s">
        <v>651</v>
      </c>
      <c r="C516" s="99" t="s">
        <v>125</v>
      </c>
      <c r="D516" s="99">
        <v>6</v>
      </c>
      <c r="E516" s="888">
        <v>2.1636932968393618</v>
      </c>
      <c r="F516" s="888">
        <v>12.98215978103617</v>
      </c>
    </row>
    <row r="517" spans="1:6" s="251" customFormat="1" ht="18" customHeight="1">
      <c r="A517" s="733">
        <v>13</v>
      </c>
      <c r="B517" s="805" t="s">
        <v>654</v>
      </c>
      <c r="C517" s="733" t="s">
        <v>113</v>
      </c>
      <c r="D517" s="733">
        <f>0.34*3</f>
        <v>1.02</v>
      </c>
      <c r="E517" s="886">
        <v>50.405581531487066</v>
      </c>
      <c r="F517" s="886">
        <v>51.4136931621168</v>
      </c>
    </row>
    <row r="518" spans="1:6" s="251" customFormat="1" ht="18" customHeight="1">
      <c r="A518" s="735"/>
      <c r="B518" s="740"/>
      <c r="C518" s="735"/>
      <c r="D518" s="735"/>
      <c r="E518" s="887"/>
      <c r="F518" s="887"/>
    </row>
    <row r="519" spans="1:6" s="251" customFormat="1" ht="18" customHeight="1">
      <c r="A519" s="733">
        <v>14</v>
      </c>
      <c r="B519" s="805" t="s">
        <v>657</v>
      </c>
      <c r="C519" s="733" t="s">
        <v>113</v>
      </c>
      <c r="D519" s="733">
        <v>0.6</v>
      </c>
      <c r="E519" s="886">
        <v>56.107790783088916</v>
      </c>
      <c r="F519" s="886">
        <v>33.664674469853352</v>
      </c>
    </row>
    <row r="520" spans="1:6" s="251" customFormat="1" ht="18" customHeight="1">
      <c r="A520" s="735"/>
      <c r="B520" s="740"/>
      <c r="C520" s="735"/>
      <c r="D520" s="735"/>
      <c r="E520" s="887"/>
      <c r="F520" s="887"/>
    </row>
    <row r="521" spans="1:6" s="251" customFormat="1" ht="18">
      <c r="A521" s="254">
        <v>15</v>
      </c>
      <c r="B521" s="580" t="s">
        <v>660</v>
      </c>
      <c r="C521" s="254" t="s">
        <v>114</v>
      </c>
      <c r="D521" s="272">
        <v>3</v>
      </c>
      <c r="E521" s="888">
        <v>29.209859507331387</v>
      </c>
      <c r="F521" s="888">
        <v>87.629578521994162</v>
      </c>
    </row>
    <row r="522" spans="1:6" s="251" customFormat="1" ht="18">
      <c r="A522" s="254">
        <v>16</v>
      </c>
      <c r="B522" s="580" t="s">
        <v>659</v>
      </c>
      <c r="C522" s="254" t="s">
        <v>114</v>
      </c>
      <c r="D522" s="272">
        <v>3</v>
      </c>
      <c r="E522" s="888">
        <v>125.28088934234671</v>
      </c>
      <c r="F522" s="888">
        <v>375.84266802704013</v>
      </c>
    </row>
    <row r="523" spans="1:6" s="251" customFormat="1" ht="18">
      <c r="A523" s="254">
        <v>17</v>
      </c>
      <c r="B523" s="580" t="s">
        <v>658</v>
      </c>
      <c r="C523" s="254" t="s">
        <v>114</v>
      </c>
      <c r="D523" s="272">
        <v>3</v>
      </c>
      <c r="E523" s="888">
        <v>38.093191845763414</v>
      </c>
      <c r="F523" s="888">
        <v>114.27957553729024</v>
      </c>
    </row>
    <row r="524" spans="1:6" s="251" customFormat="1" ht="18">
      <c r="A524" s="568">
        <v>18</v>
      </c>
      <c r="B524" s="569" t="s">
        <v>426</v>
      </c>
      <c r="C524" s="568" t="s">
        <v>112</v>
      </c>
      <c r="D524" s="568">
        <v>0.6</v>
      </c>
      <c r="E524" s="888">
        <v>15.969107477509089</v>
      </c>
      <c r="F524" s="888">
        <v>9.5814644865054532</v>
      </c>
    </row>
    <row r="525" spans="1:6" s="251" customFormat="1" ht="36">
      <c r="A525" s="254">
        <v>19</v>
      </c>
      <c r="B525" s="255" t="s">
        <v>656</v>
      </c>
      <c r="C525" s="254" t="s">
        <v>58</v>
      </c>
      <c r="D525" s="269">
        <v>0.114</v>
      </c>
      <c r="E525" s="888">
        <v>110.48526846089038</v>
      </c>
      <c r="F525" s="888">
        <v>12.595320604541504</v>
      </c>
    </row>
    <row r="526" spans="1:6" s="251" customFormat="1" ht="36">
      <c r="A526" s="97">
        <v>20</v>
      </c>
      <c r="B526" s="301" t="s">
        <v>735</v>
      </c>
      <c r="C526" s="302" t="s">
        <v>114</v>
      </c>
      <c r="D526" s="303">
        <v>1</v>
      </c>
      <c r="E526" s="888">
        <v>3.378340157439359</v>
      </c>
      <c r="F526" s="888">
        <v>3.378340157439359</v>
      </c>
    </row>
    <row r="527" spans="1:6" s="251" customFormat="1" ht="18">
      <c r="A527" s="253"/>
      <c r="B527" s="281" t="s">
        <v>601</v>
      </c>
      <c r="C527" s="253"/>
      <c r="D527" s="253"/>
      <c r="E527" s="888"/>
      <c r="F527" s="888"/>
    </row>
    <row r="528" spans="1:6" s="251" customFormat="1" ht="36">
      <c r="A528" s="254">
        <v>1</v>
      </c>
      <c r="B528" s="580" t="s">
        <v>635</v>
      </c>
      <c r="C528" s="254" t="s">
        <v>636</v>
      </c>
      <c r="D528" s="269">
        <v>1.4999999999999999E-2</v>
      </c>
      <c r="E528" s="888">
        <v>480.54009301899578</v>
      </c>
      <c r="F528" s="888">
        <v>7.2081013952849355</v>
      </c>
    </row>
    <row r="529" spans="1:6" s="251" customFormat="1" ht="36">
      <c r="A529" s="254">
        <v>2</v>
      </c>
      <c r="B529" s="580" t="s">
        <v>637</v>
      </c>
      <c r="C529" s="254" t="s">
        <v>636</v>
      </c>
      <c r="D529" s="269">
        <v>5.0999999999999997E-2</v>
      </c>
      <c r="E529" s="888">
        <v>645.96966826322659</v>
      </c>
      <c r="F529" s="888">
        <v>32.944453081424555</v>
      </c>
    </row>
    <row r="530" spans="1:6" s="251" customFormat="1" ht="36">
      <c r="A530" s="254">
        <v>3</v>
      </c>
      <c r="B530" s="255" t="s">
        <v>642</v>
      </c>
      <c r="C530" s="254" t="s">
        <v>636</v>
      </c>
      <c r="D530" s="269">
        <v>1.2E-2</v>
      </c>
      <c r="E530" s="888">
        <v>838.99381663163467</v>
      </c>
      <c r="F530" s="888">
        <v>10.067925799579616</v>
      </c>
    </row>
    <row r="531" spans="1:6" s="251" customFormat="1" ht="36">
      <c r="A531" s="254">
        <v>4</v>
      </c>
      <c r="B531" s="255" t="s">
        <v>640</v>
      </c>
      <c r="C531" s="254" t="s">
        <v>112</v>
      </c>
      <c r="D531" s="254">
        <v>6</v>
      </c>
      <c r="E531" s="888">
        <v>5.9130008802262779</v>
      </c>
      <c r="F531" s="888">
        <v>35.478005281357667</v>
      </c>
    </row>
    <row r="532" spans="1:6" s="251" customFormat="1" ht="18">
      <c r="A532" s="254">
        <v>5</v>
      </c>
      <c r="B532" s="255" t="s">
        <v>644</v>
      </c>
      <c r="C532" s="254" t="s">
        <v>112</v>
      </c>
      <c r="D532" s="254">
        <v>6</v>
      </c>
      <c r="E532" s="888">
        <v>9.4170671171231177</v>
      </c>
      <c r="F532" s="888">
        <v>56.502402702738706</v>
      </c>
    </row>
    <row r="533" spans="1:6" s="251" customFormat="1" ht="18">
      <c r="A533" s="254">
        <v>6</v>
      </c>
      <c r="B533" s="255" t="s">
        <v>645</v>
      </c>
      <c r="C533" s="254" t="s">
        <v>112</v>
      </c>
      <c r="D533" s="254">
        <v>12</v>
      </c>
      <c r="E533" s="888">
        <v>11.763960507609552</v>
      </c>
      <c r="F533" s="888">
        <v>141.16752609131464</v>
      </c>
    </row>
    <row r="534" spans="1:6" s="251" customFormat="1" ht="18">
      <c r="A534" s="254">
        <v>7</v>
      </c>
      <c r="B534" s="255" t="s">
        <v>646</v>
      </c>
      <c r="C534" s="254" t="s">
        <v>636</v>
      </c>
      <c r="D534" s="254">
        <v>4.3999999999999997E-2</v>
      </c>
      <c r="E534" s="888">
        <v>99.175715090113073</v>
      </c>
      <c r="F534" s="888">
        <v>4.3637314639649754</v>
      </c>
    </row>
    <row r="535" spans="1:6" s="251" customFormat="1" ht="18">
      <c r="A535" s="254">
        <v>8</v>
      </c>
      <c r="B535" s="255" t="s">
        <v>288</v>
      </c>
      <c r="C535" s="254" t="s">
        <v>112</v>
      </c>
      <c r="D535" s="254">
        <v>4</v>
      </c>
      <c r="E535" s="888">
        <v>1.712941492106788</v>
      </c>
      <c r="F535" s="888">
        <v>6.8517659684271521</v>
      </c>
    </row>
    <row r="536" spans="1:6" s="251" customFormat="1" ht="36">
      <c r="A536" s="561">
        <v>9</v>
      </c>
      <c r="B536" s="562" t="s">
        <v>563</v>
      </c>
      <c r="C536" s="561" t="s">
        <v>155</v>
      </c>
      <c r="D536" s="563">
        <v>0.03</v>
      </c>
      <c r="E536" s="888">
        <v>866.30230421665362</v>
      </c>
      <c r="F536" s="888">
        <v>25.989069126499604</v>
      </c>
    </row>
    <row r="537" spans="1:6" s="251" customFormat="1" ht="18">
      <c r="A537" s="259">
        <v>10</v>
      </c>
      <c r="B537" s="446" t="s">
        <v>881</v>
      </c>
      <c r="C537" s="259" t="s">
        <v>53</v>
      </c>
      <c r="D537" s="286">
        <v>54</v>
      </c>
      <c r="E537" s="888">
        <v>1.9835143018022614</v>
      </c>
      <c r="F537" s="888">
        <v>107.10977229732211</v>
      </c>
    </row>
    <row r="538" spans="1:6" s="251" customFormat="1" ht="36">
      <c r="A538" s="319">
        <v>11</v>
      </c>
      <c r="B538" s="290" t="s">
        <v>664</v>
      </c>
      <c r="C538" s="289" t="s">
        <v>125</v>
      </c>
      <c r="D538" s="289">
        <v>89</v>
      </c>
      <c r="E538" s="888">
        <v>1.3507756649218834</v>
      </c>
      <c r="F538" s="888">
        <v>120.21903417804761</v>
      </c>
    </row>
    <row r="539" spans="1:6" s="251" customFormat="1" ht="36">
      <c r="A539" s="320">
        <v>12</v>
      </c>
      <c r="B539" s="294" t="s">
        <v>667</v>
      </c>
      <c r="C539" s="293" t="s">
        <v>125</v>
      </c>
      <c r="D539" s="293">
        <v>6</v>
      </c>
      <c r="E539" s="888">
        <v>0.59668283914315112</v>
      </c>
      <c r="F539" s="888">
        <v>3.5800970348589067</v>
      </c>
    </row>
    <row r="540" spans="1:6" s="251" customFormat="1" ht="36">
      <c r="A540" s="134">
        <v>13</v>
      </c>
      <c r="B540" s="569" t="s">
        <v>747</v>
      </c>
      <c r="C540" s="293" t="s">
        <v>125</v>
      </c>
      <c r="D540" s="568">
        <v>4</v>
      </c>
      <c r="E540" s="888">
        <v>2.8218517194241204</v>
      </c>
      <c r="F540" s="888">
        <v>11.287406877696482</v>
      </c>
    </row>
    <row r="541" spans="1:6" s="251" customFormat="1" ht="18">
      <c r="A541" s="134">
        <v>14</v>
      </c>
      <c r="B541" s="580" t="s">
        <v>672</v>
      </c>
      <c r="C541" s="282" t="s">
        <v>59</v>
      </c>
      <c r="D541" s="109">
        <v>0.99</v>
      </c>
      <c r="E541" s="888">
        <v>11.947465049004663</v>
      </c>
      <c r="F541" s="888">
        <v>11.827990398514615</v>
      </c>
    </row>
    <row r="542" spans="1:6" s="251" customFormat="1" ht="18">
      <c r="A542" s="134">
        <v>15</v>
      </c>
      <c r="B542" s="291" t="s">
        <v>674</v>
      </c>
      <c r="C542" s="282" t="s">
        <v>114</v>
      </c>
      <c r="D542" s="282">
        <v>1</v>
      </c>
      <c r="E542" s="888">
        <v>4.8998736132660259</v>
      </c>
      <c r="F542" s="888">
        <v>4.8998736132660259</v>
      </c>
    </row>
    <row r="543" spans="1:6" s="251" customFormat="1" ht="36">
      <c r="A543" s="134">
        <v>16</v>
      </c>
      <c r="B543" s="580" t="s">
        <v>680</v>
      </c>
      <c r="C543" s="282" t="s">
        <v>114</v>
      </c>
      <c r="D543" s="282">
        <v>2</v>
      </c>
      <c r="E543" s="888">
        <v>4.0514019020065621</v>
      </c>
      <c r="F543" s="888">
        <v>8.1028038040131243</v>
      </c>
    </row>
    <row r="544" spans="1:6" s="251" customFormat="1" ht="36">
      <c r="A544" s="134">
        <v>17</v>
      </c>
      <c r="B544" s="580" t="s">
        <v>679</v>
      </c>
      <c r="C544" s="282" t="s">
        <v>114</v>
      </c>
      <c r="D544" s="282">
        <v>4</v>
      </c>
      <c r="E544" s="888">
        <v>5.9595793743094374</v>
      </c>
      <c r="F544" s="888">
        <v>23.83831749723775</v>
      </c>
    </row>
    <row r="545" spans="1:6" s="251" customFormat="1" ht="18">
      <c r="A545" s="321">
        <v>18</v>
      </c>
      <c r="B545" s="308" t="s">
        <v>719</v>
      </c>
      <c r="C545" s="306" t="s">
        <v>114</v>
      </c>
      <c r="D545" s="306">
        <v>8</v>
      </c>
      <c r="E545" s="888">
        <v>0.65154756764746891</v>
      </c>
      <c r="F545" s="888">
        <v>5.2123805411797512</v>
      </c>
    </row>
    <row r="546" spans="1:6" s="251" customFormat="1" ht="18">
      <c r="A546" s="282">
        <v>19</v>
      </c>
      <c r="B546" s="580" t="s">
        <v>684</v>
      </c>
      <c r="C546" s="282" t="s">
        <v>114</v>
      </c>
      <c r="D546" s="228">
        <v>4</v>
      </c>
      <c r="E546" s="888">
        <v>2.7427098128949661</v>
      </c>
      <c r="F546" s="888">
        <v>10.970839251579864</v>
      </c>
    </row>
    <row r="547" spans="1:6" s="251" customFormat="1" ht="18">
      <c r="A547" s="282">
        <v>20</v>
      </c>
      <c r="B547" s="580" t="s">
        <v>717</v>
      </c>
      <c r="C547" s="282" t="s">
        <v>114</v>
      </c>
      <c r="D547" s="228">
        <v>6</v>
      </c>
      <c r="E547" s="888">
        <v>0.5333046858406878</v>
      </c>
      <c r="F547" s="888">
        <v>3.1998281150441268</v>
      </c>
    </row>
    <row r="548" spans="1:6" s="251" customFormat="1" ht="18">
      <c r="A548" s="597">
        <v>21</v>
      </c>
      <c r="B548" s="569" t="s">
        <v>683</v>
      </c>
      <c r="C548" s="568" t="s">
        <v>114</v>
      </c>
      <c r="D548" s="568">
        <v>1</v>
      </c>
      <c r="E548" s="888">
        <v>2.8036589198481874</v>
      </c>
      <c r="F548" s="888">
        <v>2.8036589198481874</v>
      </c>
    </row>
    <row r="549" spans="1:6" s="251" customFormat="1" ht="18">
      <c r="A549" s="568">
        <v>22</v>
      </c>
      <c r="B549" s="569" t="s">
        <v>686</v>
      </c>
      <c r="C549" s="568" t="s">
        <v>114</v>
      </c>
      <c r="D549" s="114">
        <v>2</v>
      </c>
      <c r="E549" s="888">
        <v>0.47235557888746638</v>
      </c>
      <c r="F549" s="888">
        <v>0.94471115777493275</v>
      </c>
    </row>
    <row r="550" spans="1:6" s="251" customFormat="1" ht="36">
      <c r="A550" s="282">
        <v>23</v>
      </c>
      <c r="B550" s="284" t="s">
        <v>689</v>
      </c>
      <c r="C550" s="282" t="s">
        <v>125</v>
      </c>
      <c r="D550" s="282">
        <v>99</v>
      </c>
      <c r="E550" s="888">
        <v>9.9042298798984879E-2</v>
      </c>
      <c r="F550" s="888">
        <v>9.8051875810995028</v>
      </c>
    </row>
    <row r="551" spans="1:6" s="251" customFormat="1" ht="18">
      <c r="A551" s="282">
        <v>24</v>
      </c>
      <c r="B551" s="580" t="s">
        <v>691</v>
      </c>
      <c r="C551" s="282" t="s">
        <v>114</v>
      </c>
      <c r="D551" s="282">
        <v>1</v>
      </c>
      <c r="E551" s="888">
        <v>0.94013997475344091</v>
      </c>
      <c r="F551" s="888">
        <v>0.94013997475344091</v>
      </c>
    </row>
    <row r="552" spans="1:6" s="251" customFormat="1" ht="18">
      <c r="A552" s="134">
        <v>25</v>
      </c>
      <c r="B552" s="580" t="s">
        <v>695</v>
      </c>
      <c r="C552" s="282" t="s">
        <v>114</v>
      </c>
      <c r="D552" s="282">
        <v>2</v>
      </c>
      <c r="E552" s="888">
        <v>19.14786391626426</v>
      </c>
      <c r="F552" s="888">
        <v>38.29572783252852</v>
      </c>
    </row>
    <row r="553" spans="1:6" s="251" customFormat="1" ht="18">
      <c r="A553" s="134">
        <v>26</v>
      </c>
      <c r="B553" s="569" t="s">
        <v>736</v>
      </c>
      <c r="C553" s="568" t="s">
        <v>114</v>
      </c>
      <c r="D553" s="568">
        <v>1</v>
      </c>
      <c r="E553" s="888">
        <v>5.3006873671783703</v>
      </c>
      <c r="F553" s="888">
        <v>5.3006873671783703</v>
      </c>
    </row>
    <row r="554" spans="1:6" s="251" customFormat="1" ht="36">
      <c r="A554" s="134">
        <v>27</v>
      </c>
      <c r="B554" s="580" t="s">
        <v>696</v>
      </c>
      <c r="C554" s="282" t="s">
        <v>114</v>
      </c>
      <c r="D554" s="228">
        <v>1</v>
      </c>
      <c r="E554" s="888">
        <v>8.6228507112147117</v>
      </c>
      <c r="F554" s="888">
        <v>8.6228507112147117</v>
      </c>
    </row>
    <row r="555" spans="1:6" s="251" customFormat="1" ht="18">
      <c r="A555" s="134">
        <v>28</v>
      </c>
      <c r="B555" s="580" t="s">
        <v>699</v>
      </c>
      <c r="C555" s="282" t="s">
        <v>114</v>
      </c>
      <c r="D555" s="282">
        <v>1</v>
      </c>
      <c r="E555" s="888">
        <v>28.136964092893564</v>
      </c>
      <c r="F555" s="888">
        <v>28.136964092893564</v>
      </c>
    </row>
    <row r="556" spans="1:6" s="251" customFormat="1" ht="18" customHeight="1">
      <c r="A556" s="794">
        <v>29</v>
      </c>
      <c r="B556" s="790" t="s">
        <v>478</v>
      </c>
      <c r="C556" s="788" t="s">
        <v>112</v>
      </c>
      <c r="D556" s="788">
        <v>0.34</v>
      </c>
      <c r="E556" s="886">
        <v>53.513209183757837</v>
      </c>
      <c r="F556" s="886">
        <v>18.194491122477668</v>
      </c>
    </row>
    <row r="557" spans="1:6" s="251" customFormat="1" ht="18" customHeight="1">
      <c r="A557" s="795"/>
      <c r="B557" s="791"/>
      <c r="C557" s="789"/>
      <c r="D557" s="789"/>
      <c r="E557" s="887"/>
      <c r="F557" s="887"/>
    </row>
    <row r="558" spans="1:6" s="251" customFormat="1" ht="18">
      <c r="A558" s="282">
        <v>30</v>
      </c>
      <c r="B558" s="580" t="s">
        <v>701</v>
      </c>
      <c r="C558" s="282" t="s">
        <v>114</v>
      </c>
      <c r="D558" s="228">
        <v>2</v>
      </c>
      <c r="E558" s="888">
        <v>29.209859507331387</v>
      </c>
      <c r="F558" s="888">
        <v>58.419719014662775</v>
      </c>
    </row>
    <row r="559" spans="1:6" s="251" customFormat="1" ht="36">
      <c r="A559" s="282">
        <v>31</v>
      </c>
      <c r="B559" s="580" t="s">
        <v>702</v>
      </c>
      <c r="C559" s="282" t="s">
        <v>114</v>
      </c>
      <c r="D559" s="228">
        <v>2</v>
      </c>
      <c r="E559" s="888">
        <v>38.093191845763414</v>
      </c>
      <c r="F559" s="888">
        <v>76.186383691526828</v>
      </c>
    </row>
    <row r="560" spans="1:6" s="251" customFormat="1" ht="36">
      <c r="A560" s="282">
        <v>32</v>
      </c>
      <c r="B560" s="580" t="s">
        <v>703</v>
      </c>
      <c r="C560" s="282" t="s">
        <v>114</v>
      </c>
      <c r="D560" s="228">
        <v>2</v>
      </c>
      <c r="E560" s="888">
        <v>125.28088934234671</v>
      </c>
      <c r="F560" s="888">
        <v>250.56177868469342</v>
      </c>
    </row>
    <row r="561" spans="1:6" s="251" customFormat="1" ht="36">
      <c r="A561" s="282">
        <v>33</v>
      </c>
      <c r="B561" s="580" t="s">
        <v>704</v>
      </c>
      <c r="C561" s="282" t="s">
        <v>114</v>
      </c>
      <c r="D561" s="228">
        <v>2</v>
      </c>
      <c r="E561" s="888">
        <v>38.093191845763414</v>
      </c>
      <c r="F561" s="888">
        <v>76.186383691526828</v>
      </c>
    </row>
    <row r="562" spans="1:6" s="251" customFormat="1" ht="18">
      <c r="A562" s="568">
        <v>34</v>
      </c>
      <c r="B562" s="569" t="s">
        <v>426</v>
      </c>
      <c r="C562" s="568" t="s">
        <v>112</v>
      </c>
      <c r="D562" s="568">
        <v>0.3</v>
      </c>
      <c r="E562" s="888">
        <v>15.969107477509089</v>
      </c>
      <c r="F562" s="888">
        <v>4.7907322432527266</v>
      </c>
    </row>
    <row r="563" spans="1:6" s="251" customFormat="1" ht="36">
      <c r="A563" s="134">
        <v>35</v>
      </c>
      <c r="B563" s="580" t="s">
        <v>706</v>
      </c>
      <c r="C563" s="282" t="s">
        <v>53</v>
      </c>
      <c r="D563" s="288">
        <v>2.5600000000000001E-2</v>
      </c>
      <c r="E563" s="888">
        <v>79.720132604295671</v>
      </c>
      <c r="F563" s="888">
        <v>2.0408353946699691</v>
      </c>
    </row>
    <row r="564" spans="1:6" s="251" customFormat="1" ht="18">
      <c r="A564" s="282">
        <v>36</v>
      </c>
      <c r="B564" s="580" t="s">
        <v>708</v>
      </c>
      <c r="C564" s="282" t="s">
        <v>125</v>
      </c>
      <c r="D564" s="228">
        <v>6</v>
      </c>
      <c r="E564" s="888">
        <v>1.7522868249051169</v>
      </c>
      <c r="F564" s="888">
        <v>10.513720949430702</v>
      </c>
    </row>
    <row r="565" spans="1:6" s="251" customFormat="1" ht="36">
      <c r="A565" s="134">
        <v>37</v>
      </c>
      <c r="B565" s="284" t="s">
        <v>707</v>
      </c>
      <c r="C565" s="282" t="s">
        <v>53</v>
      </c>
      <c r="D565" s="282">
        <v>1.21E-2</v>
      </c>
      <c r="E565" s="888">
        <v>98.277091391778015</v>
      </c>
      <c r="F565" s="888">
        <v>1.1891528058405139</v>
      </c>
    </row>
    <row r="566" spans="1:6" s="251" customFormat="1" ht="18">
      <c r="A566" s="302">
        <v>38</v>
      </c>
      <c r="B566" s="301" t="s">
        <v>752</v>
      </c>
      <c r="C566" s="302" t="s">
        <v>751</v>
      </c>
      <c r="D566" s="298">
        <f>0.3*0.3*0.2</f>
        <v>1.7999999999999999E-2</v>
      </c>
      <c r="E566" s="888">
        <v>11.678784099296454</v>
      </c>
      <c r="F566" s="888">
        <v>0.21021811378733618</v>
      </c>
    </row>
    <row r="567" spans="1:6" s="251" customFormat="1" ht="18">
      <c r="A567" s="134">
        <v>39</v>
      </c>
      <c r="B567" s="581" t="s">
        <v>756</v>
      </c>
      <c r="C567" s="320" t="s">
        <v>125</v>
      </c>
      <c r="D567" s="134">
        <v>2</v>
      </c>
      <c r="E567" s="888">
        <v>3.4131342432540603</v>
      </c>
      <c r="F567" s="888">
        <v>6.8262684865081207</v>
      </c>
    </row>
    <row r="568" spans="1:6" s="251" customFormat="1" ht="18">
      <c r="A568" s="302">
        <v>40</v>
      </c>
      <c r="B568" s="301" t="s">
        <v>754</v>
      </c>
      <c r="C568" s="302" t="s">
        <v>51</v>
      </c>
      <c r="D568" s="304">
        <v>0.01</v>
      </c>
      <c r="E568" s="888">
        <v>580.74168665605225</v>
      </c>
      <c r="F568" s="888">
        <v>5.8074168665605228</v>
      </c>
    </row>
    <row r="569" spans="1:6" s="251" customFormat="1" ht="36">
      <c r="A569" s="296">
        <v>41</v>
      </c>
      <c r="B569" s="297" t="s">
        <v>745</v>
      </c>
      <c r="C569" s="296" t="s">
        <v>51</v>
      </c>
      <c r="D569" s="296">
        <v>0.01</v>
      </c>
      <c r="E569" s="888">
        <v>50.145835424521991</v>
      </c>
      <c r="F569" s="888">
        <v>0.50145835424522001</v>
      </c>
    </row>
    <row r="570" spans="1:6" s="251" customFormat="1" ht="18">
      <c r="A570" s="561">
        <v>42</v>
      </c>
      <c r="B570" s="580" t="s">
        <v>710</v>
      </c>
      <c r="C570" s="561" t="s">
        <v>114</v>
      </c>
      <c r="D570" s="561">
        <v>1</v>
      </c>
      <c r="E570" s="888">
        <v>1.1123212018962916</v>
      </c>
      <c r="F570" s="888">
        <v>1.1123212018962916</v>
      </c>
    </row>
    <row r="571" spans="1:6" s="251" customFormat="1" ht="18">
      <c r="A571" s="253"/>
      <c r="B571" s="281" t="s">
        <v>711</v>
      </c>
      <c r="C571" s="253"/>
      <c r="D571" s="253"/>
      <c r="E571" s="888"/>
      <c r="F571" s="888"/>
    </row>
    <row r="572" spans="1:6" s="251" customFormat="1" ht="36">
      <c r="A572" s="254">
        <v>1</v>
      </c>
      <c r="B572" s="580" t="s">
        <v>635</v>
      </c>
      <c r="C572" s="254" t="s">
        <v>636</v>
      </c>
      <c r="D572" s="269">
        <v>8.0000000000000002E-3</v>
      </c>
      <c r="E572" s="888">
        <v>480.54009301899578</v>
      </c>
      <c r="F572" s="888">
        <v>3.8443207441519665</v>
      </c>
    </row>
    <row r="573" spans="1:6" s="251" customFormat="1" ht="36">
      <c r="A573" s="254">
        <v>2</v>
      </c>
      <c r="B573" s="580" t="s">
        <v>637</v>
      </c>
      <c r="C573" s="254" t="s">
        <v>636</v>
      </c>
      <c r="D573" s="269">
        <v>2.5000000000000001E-2</v>
      </c>
      <c r="E573" s="888">
        <v>645.96966826322659</v>
      </c>
      <c r="F573" s="888">
        <v>16.149241706580664</v>
      </c>
    </row>
    <row r="574" spans="1:6" s="251" customFormat="1" ht="36">
      <c r="A574" s="254">
        <v>3</v>
      </c>
      <c r="B574" s="580" t="s">
        <v>642</v>
      </c>
      <c r="C574" s="254" t="s">
        <v>636</v>
      </c>
      <c r="D574" s="269">
        <v>7.0000000000000001E-3</v>
      </c>
      <c r="E574" s="888">
        <v>838.99381663163467</v>
      </c>
      <c r="F574" s="888">
        <v>5.8729567164214425</v>
      </c>
    </row>
    <row r="575" spans="1:6" s="251" customFormat="1" ht="36">
      <c r="A575" s="254">
        <v>4</v>
      </c>
      <c r="B575" s="255" t="s">
        <v>640</v>
      </c>
      <c r="C575" s="254" t="s">
        <v>112</v>
      </c>
      <c r="D575" s="254">
        <v>3</v>
      </c>
      <c r="E575" s="888">
        <v>5.9130008802262779</v>
      </c>
      <c r="F575" s="888">
        <v>17.739002640678834</v>
      </c>
    </row>
    <row r="576" spans="1:6" s="251" customFormat="1" ht="18">
      <c r="A576" s="254">
        <v>5</v>
      </c>
      <c r="B576" s="255" t="s">
        <v>644</v>
      </c>
      <c r="C576" s="254" t="s">
        <v>112</v>
      </c>
      <c r="D576" s="254">
        <v>4</v>
      </c>
      <c r="E576" s="888">
        <v>9.4170671171231177</v>
      </c>
      <c r="F576" s="888">
        <v>37.668268468492471</v>
      </c>
    </row>
    <row r="577" spans="1:6" s="251" customFormat="1" ht="18">
      <c r="A577" s="254">
        <v>6</v>
      </c>
      <c r="B577" s="255" t="s">
        <v>645</v>
      </c>
      <c r="C577" s="254" t="s">
        <v>112</v>
      </c>
      <c r="D577" s="254">
        <v>8</v>
      </c>
      <c r="E577" s="888">
        <v>11.763960507609552</v>
      </c>
      <c r="F577" s="888">
        <v>94.111684060876414</v>
      </c>
    </row>
    <row r="578" spans="1:6" s="251" customFormat="1" ht="18">
      <c r="A578" s="254">
        <v>7</v>
      </c>
      <c r="B578" s="255" t="s">
        <v>646</v>
      </c>
      <c r="C578" s="254" t="s">
        <v>636</v>
      </c>
      <c r="D578" s="254">
        <v>1.9E-2</v>
      </c>
      <c r="E578" s="888">
        <v>99.175715090113073</v>
      </c>
      <c r="F578" s="888">
        <v>1.8843385867121485</v>
      </c>
    </row>
    <row r="579" spans="1:6" s="251" customFormat="1" ht="18">
      <c r="A579" s="254">
        <v>8</v>
      </c>
      <c r="B579" s="255" t="s">
        <v>288</v>
      </c>
      <c r="C579" s="254" t="s">
        <v>112</v>
      </c>
      <c r="D579" s="254">
        <v>2</v>
      </c>
      <c r="E579" s="888">
        <v>1.712941492106788</v>
      </c>
      <c r="F579" s="888">
        <v>3.4258829842135761</v>
      </c>
    </row>
    <row r="580" spans="1:6" s="251" customFormat="1" ht="36">
      <c r="A580" s="561">
        <v>9</v>
      </c>
      <c r="B580" s="562" t="s">
        <v>563</v>
      </c>
      <c r="C580" s="561" t="s">
        <v>155</v>
      </c>
      <c r="D580" s="564">
        <v>1.9E-2</v>
      </c>
      <c r="E580" s="888">
        <v>866.30230421665362</v>
      </c>
      <c r="F580" s="888">
        <v>16.459743780116419</v>
      </c>
    </row>
    <row r="581" spans="1:6" s="251" customFormat="1" ht="18">
      <c r="A581" s="259">
        <v>10</v>
      </c>
      <c r="B581" s="446" t="s">
        <v>881</v>
      </c>
      <c r="C581" s="259" t="s">
        <v>53</v>
      </c>
      <c r="D581" s="260">
        <v>34.200000000000003</v>
      </c>
      <c r="E581" s="888">
        <v>1.9835143018022614</v>
      </c>
      <c r="F581" s="888">
        <v>67.836189121637346</v>
      </c>
    </row>
    <row r="582" spans="1:6" s="251" customFormat="1" ht="36">
      <c r="A582" s="296">
        <v>11</v>
      </c>
      <c r="B582" s="297" t="s">
        <v>714</v>
      </c>
      <c r="C582" s="296" t="s">
        <v>125</v>
      </c>
      <c r="D582" s="296">
        <v>40</v>
      </c>
      <c r="E582" s="888">
        <v>3.5689776052538353</v>
      </c>
      <c r="F582" s="888">
        <v>142.7591042101534</v>
      </c>
    </row>
    <row r="583" spans="1:6" s="251" customFormat="1" ht="36">
      <c r="A583" s="296">
        <v>12</v>
      </c>
      <c r="B583" s="297" t="s">
        <v>713</v>
      </c>
      <c r="C583" s="296" t="s">
        <v>125</v>
      </c>
      <c r="D583" s="296">
        <v>15</v>
      </c>
      <c r="E583" s="888">
        <v>6.642446488786808</v>
      </c>
      <c r="F583" s="888">
        <v>99.636697331802125</v>
      </c>
    </row>
    <row r="584" spans="1:6" s="251" customFormat="1" ht="18">
      <c r="A584" s="97">
        <v>13</v>
      </c>
      <c r="B584" s="301" t="s">
        <v>716</v>
      </c>
      <c r="C584" s="302" t="s">
        <v>114</v>
      </c>
      <c r="D584" s="303">
        <v>2</v>
      </c>
      <c r="E584" s="888">
        <v>3.378340157439359</v>
      </c>
      <c r="F584" s="888">
        <v>6.756680314878718</v>
      </c>
    </row>
    <row r="585" spans="1:6" s="251" customFormat="1" ht="36">
      <c r="A585" s="282">
        <v>14</v>
      </c>
      <c r="B585" s="580" t="s">
        <v>680</v>
      </c>
      <c r="C585" s="282" t="s">
        <v>114</v>
      </c>
      <c r="D585" s="282">
        <v>6</v>
      </c>
      <c r="E585" s="888">
        <v>4.6430786641198543</v>
      </c>
      <c r="F585" s="888">
        <v>27.858471984719127</v>
      </c>
    </row>
    <row r="586" spans="1:6" s="251" customFormat="1" ht="36">
      <c r="A586" s="282">
        <v>15</v>
      </c>
      <c r="B586" s="580" t="s">
        <v>679</v>
      </c>
      <c r="C586" s="282" t="s">
        <v>114</v>
      </c>
      <c r="D586" s="282">
        <v>4</v>
      </c>
      <c r="E586" s="888">
        <v>6.6001173225142713</v>
      </c>
      <c r="F586" s="888">
        <v>26.400469290057085</v>
      </c>
    </row>
    <row r="587" spans="1:6" s="251" customFormat="1" ht="18">
      <c r="A587" s="282">
        <v>16</v>
      </c>
      <c r="B587" s="580" t="s">
        <v>684</v>
      </c>
      <c r="C587" s="282" t="s">
        <v>114</v>
      </c>
      <c r="D587" s="228">
        <v>4</v>
      </c>
      <c r="E587" s="888">
        <v>2.7427098128949661</v>
      </c>
      <c r="F587" s="888">
        <v>10.970839251579864</v>
      </c>
    </row>
    <row r="588" spans="1:6" s="251" customFormat="1" ht="18">
      <c r="A588" s="282">
        <v>17</v>
      </c>
      <c r="B588" s="580" t="s">
        <v>717</v>
      </c>
      <c r="C588" s="282" t="s">
        <v>114</v>
      </c>
      <c r="D588" s="228">
        <v>6</v>
      </c>
      <c r="E588" s="888">
        <v>0.5333046858406878</v>
      </c>
      <c r="F588" s="888">
        <v>3.1998281150441268</v>
      </c>
    </row>
    <row r="589" spans="1:6" s="251" customFormat="1" ht="18">
      <c r="A589" s="306">
        <v>18</v>
      </c>
      <c r="B589" s="308" t="s">
        <v>719</v>
      </c>
      <c r="C589" s="306" t="s">
        <v>114</v>
      </c>
      <c r="D589" s="306">
        <v>1</v>
      </c>
      <c r="E589" s="888">
        <v>0.65154756764746891</v>
      </c>
      <c r="F589" s="888">
        <v>0.65154756764746891</v>
      </c>
    </row>
    <row r="590" spans="1:6" s="251" customFormat="1" ht="36">
      <c r="A590" s="601">
        <v>19</v>
      </c>
      <c r="B590" s="308" t="s">
        <v>720</v>
      </c>
      <c r="C590" s="306" t="s">
        <v>114</v>
      </c>
      <c r="D590" s="306">
        <v>1</v>
      </c>
      <c r="E590" s="888">
        <v>3.3522008824271805</v>
      </c>
      <c r="F590" s="888">
        <v>3.3522008824271805</v>
      </c>
    </row>
    <row r="591" spans="1:6" s="251" customFormat="1" ht="36">
      <c r="A591" s="296">
        <v>20</v>
      </c>
      <c r="B591" s="297" t="s">
        <v>762</v>
      </c>
      <c r="C591" s="296" t="s">
        <v>114</v>
      </c>
      <c r="D591" s="296">
        <v>1</v>
      </c>
      <c r="E591" s="888">
        <v>2.8164365173866184</v>
      </c>
      <c r="F591" s="888">
        <v>2.8164365173866184</v>
      </c>
    </row>
    <row r="592" spans="1:6" s="251" customFormat="1" ht="36">
      <c r="A592" s="296">
        <v>21</v>
      </c>
      <c r="B592" s="314" t="s">
        <v>689</v>
      </c>
      <c r="C592" s="296" t="s">
        <v>125</v>
      </c>
      <c r="D592" s="296">
        <v>55</v>
      </c>
      <c r="E592" s="888">
        <v>9.9042298798984879E-2</v>
      </c>
      <c r="F592" s="888">
        <v>5.4473264339441689</v>
      </c>
    </row>
    <row r="593" spans="1:6" s="251" customFormat="1" ht="18">
      <c r="A593" s="302">
        <v>22</v>
      </c>
      <c r="B593" s="301" t="s">
        <v>725</v>
      </c>
      <c r="C593" s="302" t="s">
        <v>114</v>
      </c>
      <c r="D593" s="303">
        <v>1</v>
      </c>
      <c r="E593" s="888">
        <v>3.1998281150441268</v>
      </c>
      <c r="F593" s="888">
        <v>3.1998281150441268</v>
      </c>
    </row>
    <row r="594" spans="1:6" s="251" customFormat="1" ht="18">
      <c r="A594" s="296">
        <v>23</v>
      </c>
      <c r="B594" s="301" t="s">
        <v>724</v>
      </c>
      <c r="C594" s="302" t="s">
        <v>114</v>
      </c>
      <c r="D594" s="303">
        <v>1</v>
      </c>
      <c r="E594" s="888">
        <v>1.6761004412135903</v>
      </c>
      <c r="F594" s="888">
        <v>1.6761004412135903</v>
      </c>
    </row>
    <row r="595" spans="1:6" s="251" customFormat="1" ht="36">
      <c r="A595" s="296">
        <v>24</v>
      </c>
      <c r="B595" s="297" t="s">
        <v>727</v>
      </c>
      <c r="C595" s="296" t="s">
        <v>114</v>
      </c>
      <c r="D595" s="296">
        <v>1</v>
      </c>
      <c r="E595" s="888">
        <v>57.680300721844958</v>
      </c>
      <c r="F595" s="888">
        <v>57.680300721844958</v>
      </c>
    </row>
    <row r="596" spans="1:6" s="251" customFormat="1" ht="18" customHeight="1">
      <c r="A596" s="794">
        <v>25</v>
      </c>
      <c r="B596" s="790" t="s">
        <v>478</v>
      </c>
      <c r="C596" s="788" t="s">
        <v>112</v>
      </c>
      <c r="D596" s="788">
        <v>0.34</v>
      </c>
      <c r="E596" s="886">
        <v>53.513209183757837</v>
      </c>
      <c r="F596" s="886">
        <v>18.194491122477668</v>
      </c>
    </row>
    <row r="597" spans="1:6" s="251" customFormat="1" ht="18" customHeight="1">
      <c r="A597" s="795"/>
      <c r="B597" s="791"/>
      <c r="C597" s="789"/>
      <c r="D597" s="789"/>
      <c r="E597" s="887"/>
      <c r="F597" s="887"/>
    </row>
    <row r="598" spans="1:6" s="251" customFormat="1" ht="18">
      <c r="A598" s="282">
        <v>26</v>
      </c>
      <c r="B598" s="580" t="s">
        <v>701</v>
      </c>
      <c r="C598" s="282" t="s">
        <v>114</v>
      </c>
      <c r="D598" s="228">
        <v>1</v>
      </c>
      <c r="E598" s="888">
        <v>29.209859507331387</v>
      </c>
      <c r="F598" s="888">
        <v>29.209859507331387</v>
      </c>
    </row>
    <row r="599" spans="1:6" s="251" customFormat="1" ht="36">
      <c r="A599" s="282">
        <v>27</v>
      </c>
      <c r="B599" s="580" t="s">
        <v>702</v>
      </c>
      <c r="C599" s="282" t="s">
        <v>114</v>
      </c>
      <c r="D599" s="228">
        <v>1</v>
      </c>
      <c r="E599" s="888">
        <v>38.093191845763414</v>
      </c>
      <c r="F599" s="888">
        <v>38.093191845763414</v>
      </c>
    </row>
    <row r="600" spans="1:6" s="251" customFormat="1" ht="36">
      <c r="A600" s="282">
        <v>28</v>
      </c>
      <c r="B600" s="580" t="s">
        <v>703</v>
      </c>
      <c r="C600" s="282" t="s">
        <v>114</v>
      </c>
      <c r="D600" s="228">
        <v>1</v>
      </c>
      <c r="E600" s="888">
        <v>125.28088934234671</v>
      </c>
      <c r="F600" s="888">
        <v>125.28088934234671</v>
      </c>
    </row>
    <row r="601" spans="1:6" s="251" customFormat="1" ht="36">
      <c r="A601" s="282">
        <v>29</v>
      </c>
      <c r="B601" s="580" t="s">
        <v>704</v>
      </c>
      <c r="C601" s="282" t="s">
        <v>114</v>
      </c>
      <c r="D601" s="228">
        <v>1</v>
      </c>
      <c r="E601" s="888">
        <v>38.093191845763414</v>
      </c>
      <c r="F601" s="888">
        <v>38.093191845763414</v>
      </c>
    </row>
    <row r="602" spans="1:6" s="251" customFormat="1" ht="18">
      <c r="A602" s="568">
        <v>30</v>
      </c>
      <c r="B602" s="569" t="s">
        <v>426</v>
      </c>
      <c r="C602" s="568" t="s">
        <v>112</v>
      </c>
      <c r="D602" s="568">
        <v>0.2</v>
      </c>
      <c r="E602" s="888">
        <v>15.969107477509089</v>
      </c>
      <c r="F602" s="888">
        <v>3.193821495501818</v>
      </c>
    </row>
    <row r="603" spans="1:6" s="251" customFormat="1" ht="36">
      <c r="A603" s="134">
        <v>31</v>
      </c>
      <c r="B603" s="580" t="s">
        <v>706</v>
      </c>
      <c r="C603" s="282" t="s">
        <v>53</v>
      </c>
      <c r="D603" s="288">
        <v>1.2800000000000001E-2</v>
      </c>
      <c r="E603" s="888">
        <v>79.720132604295671</v>
      </c>
      <c r="F603" s="888">
        <v>1.0204176973349846</v>
      </c>
    </row>
    <row r="604" spans="1:6" s="251" customFormat="1" ht="18">
      <c r="A604" s="282">
        <v>32</v>
      </c>
      <c r="B604" s="580" t="s">
        <v>708</v>
      </c>
      <c r="C604" s="282" t="s">
        <v>125</v>
      </c>
      <c r="D604" s="228">
        <v>3</v>
      </c>
      <c r="E604" s="888">
        <v>1.7522868249051169</v>
      </c>
      <c r="F604" s="888">
        <v>5.2568604747153511</v>
      </c>
    </row>
    <row r="605" spans="1:6" s="251" customFormat="1" ht="36">
      <c r="A605" s="134">
        <v>33</v>
      </c>
      <c r="B605" s="284" t="s">
        <v>707</v>
      </c>
      <c r="C605" s="282" t="s">
        <v>53</v>
      </c>
      <c r="D605" s="282">
        <v>6.0499999999999998E-3</v>
      </c>
      <c r="E605" s="888">
        <v>98.277091391778015</v>
      </c>
      <c r="F605" s="888">
        <v>0.59457640292025693</v>
      </c>
    </row>
    <row r="606" spans="1:6" s="251" customFormat="1" ht="18">
      <c r="A606" s="302">
        <v>34</v>
      </c>
      <c r="B606" s="301" t="s">
        <v>752</v>
      </c>
      <c r="C606" s="302" t="s">
        <v>751</v>
      </c>
      <c r="D606" s="298">
        <f>0.3*0.3*0.2*4</f>
        <v>7.1999999999999995E-2</v>
      </c>
      <c r="E606" s="888">
        <v>11.678784099296454</v>
      </c>
      <c r="F606" s="888">
        <v>0.84087245514934472</v>
      </c>
    </row>
    <row r="607" spans="1:6" s="251" customFormat="1" ht="18">
      <c r="A607" s="134">
        <v>35</v>
      </c>
      <c r="B607" s="581" t="s">
        <v>756</v>
      </c>
      <c r="C607" s="320" t="s">
        <v>125</v>
      </c>
      <c r="D607" s="134">
        <v>8</v>
      </c>
      <c r="E607" s="888">
        <v>3.4131342432540603</v>
      </c>
      <c r="F607" s="888">
        <v>27.305073946032483</v>
      </c>
    </row>
    <row r="608" spans="1:6" s="251" customFormat="1" ht="18">
      <c r="A608" s="302">
        <v>36</v>
      </c>
      <c r="B608" s="301" t="s">
        <v>754</v>
      </c>
      <c r="C608" s="302" t="s">
        <v>51</v>
      </c>
      <c r="D608" s="304">
        <v>0.04</v>
      </c>
      <c r="E608" s="888">
        <v>580.74168665605225</v>
      </c>
      <c r="F608" s="888">
        <v>23.229667466242091</v>
      </c>
    </row>
    <row r="609" spans="1:6" s="251" customFormat="1" ht="36">
      <c r="A609" s="296">
        <v>37</v>
      </c>
      <c r="B609" s="297" t="s">
        <v>745</v>
      </c>
      <c r="C609" s="296" t="s">
        <v>51</v>
      </c>
      <c r="D609" s="296">
        <v>0.04</v>
      </c>
      <c r="E609" s="888">
        <v>50.145835424521991</v>
      </c>
      <c r="F609" s="888">
        <v>2.00583341698088</v>
      </c>
    </row>
    <row r="610" spans="1:6" s="251" customFormat="1" ht="18">
      <c r="A610" s="561">
        <v>38</v>
      </c>
      <c r="B610" s="580" t="s">
        <v>710</v>
      </c>
      <c r="C610" s="561" t="s">
        <v>114</v>
      </c>
      <c r="D610" s="561">
        <v>4</v>
      </c>
      <c r="E610" s="888">
        <v>1.1123212018962916</v>
      </c>
      <c r="F610" s="888">
        <v>4.4492848075851663</v>
      </c>
    </row>
    <row r="611" spans="1:6" s="251" customFormat="1" ht="18">
      <c r="A611" s="253"/>
      <c r="B611" s="253" t="s">
        <v>813</v>
      </c>
      <c r="C611" s="253"/>
      <c r="D611" s="253"/>
      <c r="E611" s="888"/>
      <c r="F611" s="888"/>
    </row>
    <row r="612" spans="1:6" s="251" customFormat="1" ht="18">
      <c r="A612" s="568">
        <v>1</v>
      </c>
      <c r="B612" s="362" t="s">
        <v>775</v>
      </c>
      <c r="C612" s="568" t="s">
        <v>112</v>
      </c>
      <c r="D612" s="568">
        <v>11</v>
      </c>
      <c r="E612" s="888">
        <v>5.9130008802262779</v>
      </c>
      <c r="F612" s="888">
        <v>65.043009682489057</v>
      </c>
    </row>
    <row r="613" spans="1:6" s="251" customFormat="1" ht="36">
      <c r="A613" s="282">
        <v>2</v>
      </c>
      <c r="B613" s="362" t="s">
        <v>774</v>
      </c>
      <c r="C613" s="568" t="s">
        <v>112</v>
      </c>
      <c r="D613" s="568">
        <v>1</v>
      </c>
      <c r="E613" s="888">
        <v>15.969107477509089</v>
      </c>
      <c r="F613" s="888">
        <v>15.969107477509089</v>
      </c>
    </row>
    <row r="614" spans="1:6" s="251" customFormat="1" ht="36">
      <c r="A614" s="561">
        <v>3</v>
      </c>
      <c r="B614" s="562" t="s">
        <v>563</v>
      </c>
      <c r="C614" s="561" t="s">
        <v>155</v>
      </c>
      <c r="D614" s="174">
        <f>0.016/1.8</f>
        <v>8.8888888888888889E-3</v>
      </c>
      <c r="E614" s="888">
        <v>866.30230421665362</v>
      </c>
      <c r="F614" s="888">
        <v>7.7004649263702545</v>
      </c>
    </row>
    <row r="615" spans="1:6" s="251" customFormat="1" ht="18">
      <c r="A615" s="578">
        <v>4</v>
      </c>
      <c r="B615" s="562" t="s">
        <v>881</v>
      </c>
      <c r="C615" s="578" t="s">
        <v>53</v>
      </c>
      <c r="D615" s="151">
        <v>16</v>
      </c>
      <c r="E615" s="888">
        <v>1.9835143018022614</v>
      </c>
      <c r="F615" s="888">
        <v>31.736228828836182</v>
      </c>
    </row>
    <row r="616" spans="1:6" s="251" customFormat="1" ht="18">
      <c r="A616" s="253"/>
      <c r="B616" s="253" t="s">
        <v>814</v>
      </c>
      <c r="C616" s="253"/>
      <c r="D616" s="253"/>
      <c r="E616" s="888"/>
      <c r="F616" s="888"/>
    </row>
    <row r="617" spans="1:6" s="251" customFormat="1" ht="70.5" customHeight="1">
      <c r="A617" s="306">
        <v>1</v>
      </c>
      <c r="B617" s="308" t="s">
        <v>865</v>
      </c>
      <c r="C617" s="307" t="s">
        <v>462</v>
      </c>
      <c r="D617" s="306">
        <v>120</v>
      </c>
      <c r="E617" s="888">
        <v>21.856827126449268</v>
      </c>
      <c r="F617" s="888">
        <v>2622.8192551739121</v>
      </c>
    </row>
    <row r="618" spans="1:6" s="251" customFormat="1" ht="108">
      <c r="A618" s="306">
        <v>2</v>
      </c>
      <c r="B618" s="308" t="s">
        <v>866</v>
      </c>
      <c r="C618" s="307" t="s">
        <v>114</v>
      </c>
      <c r="D618" s="306">
        <v>120</v>
      </c>
      <c r="E618" s="888">
        <v>2.1652170245131921</v>
      </c>
      <c r="F618" s="888">
        <v>259.82604294158307</v>
      </c>
    </row>
    <row r="619" spans="1:6" s="251" customFormat="1" ht="36">
      <c r="A619" s="372">
        <v>3</v>
      </c>
      <c r="B619" s="374" t="s">
        <v>784</v>
      </c>
      <c r="C619" s="371" t="s">
        <v>114</v>
      </c>
      <c r="D619" s="370">
        <v>40</v>
      </c>
      <c r="E619" s="888">
        <v>20.65212874579225</v>
      </c>
      <c r="F619" s="888">
        <v>826.08514983169016</v>
      </c>
    </row>
    <row r="620" spans="1:6" s="251" customFormat="1" ht="18">
      <c r="A620" s="372">
        <v>4</v>
      </c>
      <c r="B620" s="374" t="s">
        <v>785</v>
      </c>
      <c r="C620" s="365" t="s">
        <v>125</v>
      </c>
      <c r="D620" s="365">
        <v>80</v>
      </c>
      <c r="E620" s="888">
        <v>5.2720977514536562</v>
      </c>
      <c r="F620" s="888">
        <v>421.76782011629246</v>
      </c>
    </row>
    <row r="621" spans="1:6" s="251" customFormat="1" ht="18">
      <c r="A621" s="372">
        <v>5</v>
      </c>
      <c r="B621" s="374" t="s">
        <v>786</v>
      </c>
      <c r="C621" s="365" t="s">
        <v>125</v>
      </c>
      <c r="D621" s="365">
        <v>48</v>
      </c>
      <c r="E621" s="888">
        <v>2.7427098128949661</v>
      </c>
      <c r="F621" s="888">
        <v>131.65007101895836</v>
      </c>
    </row>
    <row r="622" spans="1:6" s="251" customFormat="1" ht="18">
      <c r="A622" s="372">
        <v>6</v>
      </c>
      <c r="B622" s="374" t="s">
        <v>789</v>
      </c>
      <c r="C622" s="365" t="s">
        <v>125</v>
      </c>
      <c r="D622" s="365">
        <v>48</v>
      </c>
      <c r="E622" s="888">
        <v>2.6817607059417443</v>
      </c>
      <c r="F622" s="888">
        <v>128.72451388520372</v>
      </c>
    </row>
    <row r="623" spans="1:6" s="251" customFormat="1" ht="18">
      <c r="A623" s="372">
        <v>7</v>
      </c>
      <c r="B623" s="374" t="s">
        <v>791</v>
      </c>
      <c r="C623" s="365" t="s">
        <v>125</v>
      </c>
      <c r="D623" s="365">
        <v>42</v>
      </c>
      <c r="E623" s="888">
        <v>0.9294738810366272</v>
      </c>
      <c r="F623" s="888">
        <v>39.037903003538347</v>
      </c>
    </row>
    <row r="624" spans="1:6" s="251" customFormat="1" ht="18">
      <c r="A624" s="561">
        <v>8</v>
      </c>
      <c r="B624" s="562" t="s">
        <v>795</v>
      </c>
      <c r="C624" s="561" t="s">
        <v>53</v>
      </c>
      <c r="D624" s="561">
        <v>0.28260000000000002</v>
      </c>
      <c r="E624" s="888">
        <v>723.77064506950489</v>
      </c>
      <c r="F624" s="888">
        <v>204.53758429664211</v>
      </c>
    </row>
    <row r="625" spans="1:6" s="251" customFormat="1" ht="18">
      <c r="A625" s="561">
        <v>9</v>
      </c>
      <c r="B625" s="562" t="s">
        <v>796</v>
      </c>
      <c r="C625" s="561" t="s">
        <v>53</v>
      </c>
      <c r="D625" s="561">
        <v>2.2599999999999999E-2</v>
      </c>
      <c r="E625" s="888">
        <v>723.77064506950489</v>
      </c>
      <c r="F625" s="888">
        <v>16.35721657857081</v>
      </c>
    </row>
    <row r="626" spans="1:6" s="251" customFormat="1" ht="18">
      <c r="A626" s="561">
        <v>10</v>
      </c>
      <c r="B626" s="562" t="s">
        <v>797</v>
      </c>
      <c r="C626" s="561" t="s">
        <v>53</v>
      </c>
      <c r="D626" s="561">
        <v>1.272E-2</v>
      </c>
      <c r="E626" s="888">
        <v>723.77064506950489</v>
      </c>
      <c r="F626" s="888">
        <v>9.2063626052841023</v>
      </c>
    </row>
    <row r="627" spans="1:6" s="251" customFormat="1" ht="18">
      <c r="A627" s="561">
        <v>11</v>
      </c>
      <c r="B627" s="562" t="s">
        <v>793</v>
      </c>
      <c r="C627" s="561" t="s">
        <v>53</v>
      </c>
      <c r="D627" s="561">
        <v>2.7200000000000002E-3</v>
      </c>
      <c r="E627" s="888">
        <v>723.77064506950489</v>
      </c>
      <c r="F627" s="888">
        <v>1.9686561545890533</v>
      </c>
    </row>
    <row r="628" spans="1:6" s="251" customFormat="1" ht="18">
      <c r="A628" s="561">
        <v>12</v>
      </c>
      <c r="B628" s="562" t="s">
        <v>794</v>
      </c>
      <c r="C628" s="561" t="s">
        <v>53</v>
      </c>
      <c r="D628" s="561">
        <v>1.8839999999999999E-2</v>
      </c>
      <c r="E628" s="888">
        <v>723.77064506950489</v>
      </c>
      <c r="F628" s="888">
        <v>13.635838953109472</v>
      </c>
    </row>
    <row r="629" spans="1:6" s="251" customFormat="1" ht="18">
      <c r="A629" s="561">
        <v>13</v>
      </c>
      <c r="B629" s="562" t="s">
        <v>792</v>
      </c>
      <c r="C629" s="561" t="s">
        <v>53</v>
      </c>
      <c r="D629" s="561">
        <v>5.3999999999999999E-2</v>
      </c>
      <c r="E629" s="888">
        <v>723.77064506950489</v>
      </c>
      <c r="F629" s="888">
        <v>39.083614833753266</v>
      </c>
    </row>
    <row r="630" spans="1:6" s="251" customFormat="1" ht="18">
      <c r="A630" s="365">
        <v>14</v>
      </c>
      <c r="B630" s="367" t="s">
        <v>800</v>
      </c>
      <c r="C630" s="365" t="s">
        <v>125</v>
      </c>
      <c r="D630" s="365">
        <v>36</v>
      </c>
      <c r="E630" s="888">
        <v>0.39616919519593952</v>
      </c>
      <c r="F630" s="888">
        <v>14.262091027053822</v>
      </c>
    </row>
    <row r="631" spans="1:6" s="251" customFormat="1" ht="36">
      <c r="A631" s="365">
        <v>15</v>
      </c>
      <c r="B631" s="367" t="s">
        <v>798</v>
      </c>
      <c r="C631" s="365" t="s">
        <v>114</v>
      </c>
      <c r="D631" s="365">
        <v>80</v>
      </c>
      <c r="E631" s="888">
        <v>5.3330468584068784</v>
      </c>
      <c r="F631" s="888">
        <v>426.64374867255026</v>
      </c>
    </row>
    <row r="632" spans="1:6" s="251" customFormat="1" ht="18">
      <c r="A632" s="485">
        <v>16</v>
      </c>
      <c r="B632" s="173" t="s">
        <v>374</v>
      </c>
      <c r="C632" s="485" t="s">
        <v>53</v>
      </c>
      <c r="D632" s="208">
        <f>0.8*0.000222</f>
        <v>1.7760000000000001E-4</v>
      </c>
      <c r="E632" s="888">
        <v>434.90235266471171</v>
      </c>
      <c r="F632" s="888">
        <v>7.7238657833252816E-2</v>
      </c>
    </row>
    <row r="633" spans="1:6" s="251" customFormat="1" ht="18">
      <c r="A633" s="561">
        <v>17</v>
      </c>
      <c r="B633" s="562" t="s">
        <v>183</v>
      </c>
      <c r="C633" s="561" t="s">
        <v>53</v>
      </c>
      <c r="D633" s="208">
        <f>0.8*0.000888</f>
        <v>7.1040000000000003E-4</v>
      </c>
      <c r="E633" s="888">
        <v>424.0991234572532</v>
      </c>
      <c r="F633" s="888">
        <v>0.3012800173040327</v>
      </c>
    </row>
    <row r="634" spans="1:6" s="251" customFormat="1" ht="18">
      <c r="A634" s="365">
        <v>18</v>
      </c>
      <c r="B634" s="367" t="s">
        <v>801</v>
      </c>
      <c r="C634" s="365" t="s">
        <v>116</v>
      </c>
      <c r="D634" s="368">
        <v>56.6</v>
      </c>
      <c r="E634" s="888">
        <v>1.5237276738305365</v>
      </c>
      <c r="F634" s="888">
        <v>86.242986338808379</v>
      </c>
    </row>
    <row r="635" spans="1:6" s="251" customFormat="1" ht="18" customHeight="1">
      <c r="A635" s="815">
        <v>19</v>
      </c>
      <c r="B635" s="821" t="s">
        <v>802</v>
      </c>
      <c r="C635" s="815" t="s">
        <v>803</v>
      </c>
      <c r="D635" s="806">
        <v>0.60399999999999998</v>
      </c>
      <c r="E635" s="886">
        <v>151.31116137697563</v>
      </c>
      <c r="F635" s="886">
        <v>91.391941471693272</v>
      </c>
    </row>
    <row r="636" spans="1:6" s="251" customFormat="1" ht="18" customHeight="1">
      <c r="A636" s="816"/>
      <c r="B636" s="822"/>
      <c r="C636" s="816"/>
      <c r="D636" s="807"/>
      <c r="E636" s="889"/>
      <c r="F636" s="889"/>
    </row>
    <row r="637" spans="1:6" s="251" customFormat="1" ht="18" customHeight="1">
      <c r="A637" s="817"/>
      <c r="B637" s="823"/>
      <c r="C637" s="817"/>
      <c r="D637" s="808"/>
      <c r="E637" s="887"/>
      <c r="F637" s="887"/>
    </row>
    <row r="638" spans="1:6" s="251" customFormat="1" ht="18">
      <c r="A638" s="365">
        <v>20</v>
      </c>
      <c r="B638" s="367" t="s">
        <v>809</v>
      </c>
      <c r="C638" s="365" t="s">
        <v>59</v>
      </c>
      <c r="D638" s="368">
        <v>2.2000000000000002</v>
      </c>
      <c r="E638" s="888">
        <v>72.775349032788725</v>
      </c>
      <c r="F638" s="888">
        <v>160.1057678721352</v>
      </c>
    </row>
    <row r="639" spans="1:6" s="251" customFormat="1" ht="18">
      <c r="A639" s="589">
        <v>21</v>
      </c>
      <c r="B639" s="588" t="s">
        <v>861</v>
      </c>
      <c r="C639" s="589" t="s">
        <v>125</v>
      </c>
      <c r="D639" s="412">
        <v>200</v>
      </c>
      <c r="E639" s="888">
        <v>0.48759285562577165</v>
      </c>
      <c r="F639" s="888">
        <v>97.518571125154338</v>
      </c>
    </row>
    <row r="640" spans="1:6" s="251" customFormat="1" ht="18" customHeight="1">
      <c r="A640" s="815">
        <v>22</v>
      </c>
      <c r="B640" s="821" t="s">
        <v>811</v>
      </c>
      <c r="C640" s="815" t="s">
        <v>806</v>
      </c>
      <c r="D640" s="824">
        <v>7.5</v>
      </c>
      <c r="E640" s="886">
        <v>65.371538635510149</v>
      </c>
      <c r="F640" s="886">
        <v>490.28653976632603</v>
      </c>
    </row>
    <row r="641" spans="1:6" s="251" customFormat="1" ht="18" customHeight="1">
      <c r="A641" s="816"/>
      <c r="B641" s="822"/>
      <c r="C641" s="816"/>
      <c r="D641" s="825"/>
      <c r="E641" s="889"/>
      <c r="F641" s="889"/>
    </row>
    <row r="642" spans="1:6" s="251" customFormat="1" ht="18" customHeight="1">
      <c r="A642" s="817"/>
      <c r="B642" s="823"/>
      <c r="C642" s="817"/>
      <c r="D642" s="826"/>
      <c r="E642" s="887"/>
      <c r="F642" s="887"/>
    </row>
    <row r="643" spans="1:6" s="251" customFormat="1" ht="18">
      <c r="A643" s="253"/>
      <c r="B643" s="253" t="s">
        <v>812</v>
      </c>
      <c r="C643" s="253"/>
      <c r="D643" s="253"/>
      <c r="E643" s="888"/>
      <c r="F643" s="888"/>
    </row>
    <row r="644" spans="1:6" s="251" customFormat="1" ht="18">
      <c r="A644" s="568">
        <v>1</v>
      </c>
      <c r="B644" s="362" t="s">
        <v>775</v>
      </c>
      <c r="C644" s="568" t="s">
        <v>112</v>
      </c>
      <c r="D644" s="568">
        <v>4.125</v>
      </c>
      <c r="E644" s="888">
        <v>5.9130008802262779</v>
      </c>
      <c r="F644" s="888">
        <v>24.391128630933395</v>
      </c>
    </row>
    <row r="645" spans="1:6" s="251" customFormat="1" ht="36">
      <c r="A645" s="282">
        <v>2</v>
      </c>
      <c r="B645" s="362" t="s">
        <v>774</v>
      </c>
      <c r="C645" s="568" t="s">
        <v>112</v>
      </c>
      <c r="D645" s="568">
        <v>0.375</v>
      </c>
      <c r="E645" s="888">
        <v>15.969107477509089</v>
      </c>
      <c r="F645" s="888">
        <v>5.9884153040659083</v>
      </c>
    </row>
    <row r="646" spans="1:6" s="251" customFormat="1" ht="36">
      <c r="A646" s="561">
        <v>3</v>
      </c>
      <c r="B646" s="562" t="s">
        <v>563</v>
      </c>
      <c r="C646" s="561" t="s">
        <v>155</v>
      </c>
      <c r="D646" s="377">
        <f>0.006/1.8</f>
        <v>3.3333333333333331E-3</v>
      </c>
      <c r="E646" s="888">
        <v>866.30230421665362</v>
      </c>
      <c r="F646" s="888">
        <v>2.8876743473888453</v>
      </c>
    </row>
    <row r="647" spans="1:6" s="251" customFormat="1" ht="18">
      <c r="A647" s="578">
        <v>4</v>
      </c>
      <c r="B647" s="562" t="s">
        <v>881</v>
      </c>
      <c r="C647" s="578" t="s">
        <v>53</v>
      </c>
      <c r="D647" s="151">
        <v>6</v>
      </c>
      <c r="E647" s="888">
        <v>1.9835143018022614</v>
      </c>
      <c r="F647" s="888">
        <v>11.901085810813568</v>
      </c>
    </row>
    <row r="648" spans="1:6" s="251" customFormat="1" ht="18">
      <c r="A648" s="253"/>
      <c r="B648" s="253" t="s">
        <v>776</v>
      </c>
      <c r="C648" s="253"/>
      <c r="D648" s="253"/>
      <c r="E648" s="888"/>
      <c r="F648" s="888"/>
    </row>
    <row r="649" spans="1:6" s="251" customFormat="1" ht="18">
      <c r="A649" s="561">
        <v>1</v>
      </c>
      <c r="B649" s="143" t="s">
        <v>203</v>
      </c>
      <c r="C649" s="561" t="s">
        <v>155</v>
      </c>
      <c r="D649" s="144">
        <v>0.20130000000000001</v>
      </c>
      <c r="E649" s="888">
        <v>762.53605453894511</v>
      </c>
      <c r="F649" s="888">
        <v>153.49850777868966</v>
      </c>
    </row>
    <row r="650" spans="1:6" s="251" customFormat="1" ht="36">
      <c r="A650" s="306">
        <v>2</v>
      </c>
      <c r="B650" s="308" t="s">
        <v>777</v>
      </c>
      <c r="C650" s="363" t="s">
        <v>778</v>
      </c>
      <c r="D650" s="306">
        <v>49.9</v>
      </c>
      <c r="E650" s="888">
        <v>1.712941492106788</v>
      </c>
      <c r="F650" s="888">
        <v>85.475780456128732</v>
      </c>
    </row>
    <row r="651" spans="1:6" s="251" customFormat="1" ht="18">
      <c r="A651" s="365">
        <v>3</v>
      </c>
      <c r="B651" s="367" t="s">
        <v>288</v>
      </c>
      <c r="C651" s="365" t="s">
        <v>751</v>
      </c>
      <c r="D651" s="368">
        <v>151.4</v>
      </c>
      <c r="E651" s="888">
        <v>1.712941492106788</v>
      </c>
      <c r="F651" s="888">
        <v>259.33934190496768</v>
      </c>
    </row>
    <row r="652" spans="1:6" s="251" customFormat="1" ht="36">
      <c r="A652" s="365">
        <v>4</v>
      </c>
      <c r="B652" s="367" t="s">
        <v>781</v>
      </c>
      <c r="C652" s="365" t="s">
        <v>125</v>
      </c>
      <c r="D652" s="365">
        <v>618</v>
      </c>
      <c r="E652" s="888">
        <v>3.8891236770263933</v>
      </c>
      <c r="F652" s="888">
        <v>2403.4784324023112</v>
      </c>
    </row>
    <row r="653" spans="1:6" s="251" customFormat="1" ht="18">
      <c r="A653" s="365">
        <v>5</v>
      </c>
      <c r="B653" s="367" t="s">
        <v>779</v>
      </c>
      <c r="C653" s="365" t="s">
        <v>125</v>
      </c>
      <c r="D653" s="370">
        <v>618</v>
      </c>
      <c r="E653" s="888">
        <v>8.6852477408340581E-2</v>
      </c>
      <c r="F653" s="888">
        <v>53.674831038354483</v>
      </c>
    </row>
    <row r="654" spans="1:6" s="251" customFormat="1" ht="18">
      <c r="A654" s="253"/>
      <c r="B654" s="253" t="s">
        <v>815</v>
      </c>
      <c r="C654" s="253"/>
      <c r="D654" s="253"/>
      <c r="E654" s="888"/>
      <c r="F654" s="888"/>
    </row>
    <row r="655" spans="1:6" s="251" customFormat="1" ht="72">
      <c r="A655" s="378">
        <v>1</v>
      </c>
      <c r="B655" s="367" t="s">
        <v>877</v>
      </c>
      <c r="C655" s="381" t="s">
        <v>462</v>
      </c>
      <c r="D655" s="378">
        <v>21</v>
      </c>
      <c r="E655" s="888">
        <v>47.994089779501373</v>
      </c>
      <c r="F655" s="888">
        <v>1007.8758853695289</v>
      </c>
    </row>
    <row r="656" spans="1:6" s="251" customFormat="1" ht="36">
      <c r="A656" s="372">
        <v>2</v>
      </c>
      <c r="B656" s="374" t="s">
        <v>784</v>
      </c>
      <c r="C656" s="371" t="s">
        <v>114</v>
      </c>
      <c r="D656" s="434">
        <v>21</v>
      </c>
      <c r="E656" s="888">
        <v>20.65212874579225</v>
      </c>
      <c r="F656" s="888">
        <v>433.69470366163733</v>
      </c>
    </row>
    <row r="657" spans="1:6" s="251" customFormat="1" ht="18">
      <c r="A657" s="372">
        <v>3</v>
      </c>
      <c r="B657" s="374" t="s">
        <v>827</v>
      </c>
      <c r="C657" s="365" t="s">
        <v>125</v>
      </c>
      <c r="D657" s="365">
        <v>42</v>
      </c>
      <c r="E657" s="888">
        <v>8.0605193945635385</v>
      </c>
      <c r="F657" s="888">
        <v>338.54181457166862</v>
      </c>
    </row>
    <row r="658" spans="1:6" s="251" customFormat="1" ht="18">
      <c r="A658" s="372">
        <v>4</v>
      </c>
      <c r="B658" s="374" t="s">
        <v>829</v>
      </c>
      <c r="C658" s="365" t="s">
        <v>125</v>
      </c>
      <c r="D658" s="365">
        <v>84</v>
      </c>
      <c r="E658" s="888">
        <v>4.6930812353980524</v>
      </c>
      <c r="F658" s="888">
        <v>394.21882377343638</v>
      </c>
    </row>
    <row r="659" spans="1:6" s="251" customFormat="1" ht="18">
      <c r="A659" s="372">
        <v>5</v>
      </c>
      <c r="B659" s="374" t="s">
        <v>816</v>
      </c>
      <c r="C659" s="365" t="s">
        <v>125</v>
      </c>
      <c r="D659" s="365">
        <v>21</v>
      </c>
      <c r="E659" s="888">
        <v>4.6473694051831362</v>
      </c>
      <c r="F659" s="888">
        <v>97.594757508845859</v>
      </c>
    </row>
    <row r="660" spans="1:6" s="251" customFormat="1" ht="18">
      <c r="A660" s="561">
        <v>6</v>
      </c>
      <c r="B660" s="562" t="s">
        <v>818</v>
      </c>
      <c r="C660" s="561" t="s">
        <v>53</v>
      </c>
      <c r="D660" s="561">
        <v>0.27010000000000001</v>
      </c>
      <c r="E660" s="888">
        <v>723.77064506950489</v>
      </c>
      <c r="F660" s="888">
        <v>195.49045123327329</v>
      </c>
    </row>
    <row r="661" spans="1:6" s="251" customFormat="1" ht="18">
      <c r="A661" s="561">
        <v>7</v>
      </c>
      <c r="B661" s="562" t="s">
        <v>819</v>
      </c>
      <c r="C661" s="561" t="s">
        <v>53</v>
      </c>
      <c r="D661" s="561">
        <v>3.61E-2</v>
      </c>
      <c r="E661" s="888">
        <v>723.77064506950489</v>
      </c>
      <c r="F661" s="888">
        <v>26.128120287009128</v>
      </c>
    </row>
    <row r="662" spans="1:6" s="251" customFormat="1" ht="18">
      <c r="A662" s="561">
        <v>8</v>
      </c>
      <c r="B662" s="562" t="s">
        <v>820</v>
      </c>
      <c r="C662" s="561" t="s">
        <v>53</v>
      </c>
      <c r="D662" s="561">
        <v>0.1583</v>
      </c>
      <c r="E662" s="888">
        <v>723.77064506950489</v>
      </c>
      <c r="F662" s="888">
        <v>114.57289311450263</v>
      </c>
    </row>
    <row r="663" spans="1:6" s="251" customFormat="1" ht="18">
      <c r="A663" s="561">
        <v>9</v>
      </c>
      <c r="B663" s="562" t="s">
        <v>821</v>
      </c>
      <c r="C663" s="561" t="s">
        <v>53</v>
      </c>
      <c r="D663" s="561">
        <v>2.23E-2</v>
      </c>
      <c r="E663" s="888">
        <v>723.77064506950489</v>
      </c>
      <c r="F663" s="888">
        <v>16.140085385049957</v>
      </c>
    </row>
    <row r="664" spans="1:6" s="251" customFormat="1" ht="18">
      <c r="A664" s="365">
        <v>10</v>
      </c>
      <c r="B664" s="367" t="s">
        <v>801</v>
      </c>
      <c r="C664" s="365" t="s">
        <v>116</v>
      </c>
      <c r="D664" s="368">
        <v>19.2</v>
      </c>
      <c r="E664" s="888">
        <v>1.5237276738305365</v>
      </c>
      <c r="F664" s="888">
        <v>29.2555713375463</v>
      </c>
    </row>
    <row r="665" spans="1:6" s="251" customFormat="1" ht="18" customHeight="1">
      <c r="A665" s="836">
        <v>11</v>
      </c>
      <c r="B665" s="839" t="s">
        <v>823</v>
      </c>
      <c r="C665" s="836" t="s">
        <v>824</v>
      </c>
      <c r="D665" s="830">
        <v>0.61</v>
      </c>
      <c r="E665" s="886">
        <v>114.32517582808997</v>
      </c>
      <c r="F665" s="886">
        <v>69.738357255134886</v>
      </c>
    </row>
    <row r="666" spans="1:6" s="251" customFormat="1" ht="18" customHeight="1">
      <c r="A666" s="837"/>
      <c r="B666" s="840"/>
      <c r="C666" s="837"/>
      <c r="D666" s="831"/>
      <c r="E666" s="889"/>
      <c r="F666" s="889"/>
    </row>
    <row r="667" spans="1:6" s="251" customFormat="1" ht="18" customHeight="1">
      <c r="A667" s="838"/>
      <c r="B667" s="841"/>
      <c r="C667" s="838"/>
      <c r="D667" s="832"/>
      <c r="E667" s="887"/>
      <c r="F667" s="887"/>
    </row>
    <row r="668" spans="1:6" s="251" customFormat="1" ht="18">
      <c r="A668" s="365">
        <v>12</v>
      </c>
      <c r="B668" s="367" t="s">
        <v>809</v>
      </c>
      <c r="C668" s="365" t="s">
        <v>59</v>
      </c>
      <c r="D668" s="388">
        <v>1.155</v>
      </c>
      <c r="E668" s="888">
        <v>72.775349032788725</v>
      </c>
      <c r="F668" s="888">
        <v>84.05552813287099</v>
      </c>
    </row>
    <row r="669" spans="1:6" s="251" customFormat="1" ht="18">
      <c r="A669" s="589">
        <v>13</v>
      </c>
      <c r="B669" s="588" t="s">
        <v>861</v>
      </c>
      <c r="C669" s="589" t="s">
        <v>125</v>
      </c>
      <c r="D669" s="412">
        <v>105</v>
      </c>
      <c r="E669" s="888">
        <v>0.48759285562577165</v>
      </c>
      <c r="F669" s="888">
        <v>51.197249840706029</v>
      </c>
    </row>
    <row r="670" spans="1:6" s="251" customFormat="1" ht="18" customHeight="1">
      <c r="A670" s="815">
        <v>14</v>
      </c>
      <c r="B670" s="821" t="s">
        <v>811</v>
      </c>
      <c r="C670" s="815" t="s">
        <v>806</v>
      </c>
      <c r="D670" s="827">
        <v>4</v>
      </c>
      <c r="E670" s="886">
        <v>65.371538635510149</v>
      </c>
      <c r="F670" s="886">
        <v>261.48615454204059</v>
      </c>
    </row>
    <row r="671" spans="1:6" s="251" customFormat="1" ht="18" customHeight="1">
      <c r="A671" s="816"/>
      <c r="B671" s="822"/>
      <c r="C671" s="816"/>
      <c r="D671" s="828"/>
      <c r="E671" s="889"/>
      <c r="F671" s="889"/>
    </row>
    <row r="672" spans="1:6" s="251" customFormat="1" ht="18" customHeight="1">
      <c r="A672" s="817"/>
      <c r="B672" s="823"/>
      <c r="C672" s="817"/>
      <c r="D672" s="829"/>
      <c r="E672" s="887"/>
      <c r="F672" s="887"/>
    </row>
    <row r="673" spans="1:6" s="251" customFormat="1" ht="18">
      <c r="A673" s="253"/>
      <c r="B673" s="884" t="s">
        <v>831</v>
      </c>
      <c r="C673" s="253"/>
      <c r="D673" s="253"/>
      <c r="E673" s="888"/>
      <c r="F673" s="888"/>
    </row>
    <row r="674" spans="1:6" s="251" customFormat="1" ht="18">
      <c r="A674" s="378"/>
      <c r="B674" s="390" t="s">
        <v>832</v>
      </c>
      <c r="C674" s="378"/>
      <c r="D674" s="383"/>
      <c r="E674" s="888"/>
      <c r="F674" s="888"/>
    </row>
    <row r="675" spans="1:6" s="251" customFormat="1" ht="36">
      <c r="A675" s="378">
        <v>1</v>
      </c>
      <c r="B675" s="380" t="s">
        <v>833</v>
      </c>
      <c r="C675" s="378" t="s">
        <v>59</v>
      </c>
      <c r="D675" s="389">
        <v>0.7</v>
      </c>
      <c r="E675" s="888">
        <v>303.93834334834423</v>
      </c>
      <c r="F675" s="888">
        <v>212.75684034384093</v>
      </c>
    </row>
    <row r="676" spans="1:6" s="251" customFormat="1" ht="36">
      <c r="A676" s="378">
        <v>2</v>
      </c>
      <c r="B676" s="380" t="s">
        <v>834</v>
      </c>
      <c r="C676" s="378" t="s">
        <v>59</v>
      </c>
      <c r="D676" s="383">
        <v>0.46</v>
      </c>
      <c r="E676" s="888">
        <v>154.61303131295165</v>
      </c>
      <c r="F676" s="888">
        <v>71.121994403957771</v>
      </c>
    </row>
    <row r="677" spans="1:6" s="251" customFormat="1" ht="18">
      <c r="A677" s="600"/>
      <c r="B677" s="390" t="s">
        <v>839</v>
      </c>
      <c r="C677" s="600"/>
      <c r="D677" s="394"/>
      <c r="E677" s="888"/>
      <c r="F677" s="888"/>
    </row>
    <row r="678" spans="1:6" s="251" customFormat="1" ht="36">
      <c r="A678" s="378">
        <v>1</v>
      </c>
      <c r="B678" s="367" t="s">
        <v>845</v>
      </c>
      <c r="C678" s="392" t="s">
        <v>114</v>
      </c>
      <c r="D678" s="378">
        <v>1</v>
      </c>
      <c r="E678" s="888">
        <v>63.135313449213392</v>
      </c>
      <c r="F678" s="888">
        <v>63.135313449213392</v>
      </c>
    </row>
    <row r="679" spans="1:6" s="251" customFormat="1" ht="18">
      <c r="A679" s="378">
        <v>2</v>
      </c>
      <c r="B679" s="380" t="s">
        <v>841</v>
      </c>
      <c r="C679" s="378" t="s">
        <v>114</v>
      </c>
      <c r="D679" s="378">
        <v>1</v>
      </c>
      <c r="E679" s="888">
        <v>9.9569916803165537</v>
      </c>
      <c r="F679" s="888">
        <v>9.9569916803165537</v>
      </c>
    </row>
    <row r="680" spans="1:6" s="251" customFormat="1" ht="18">
      <c r="A680" s="378">
        <v>3</v>
      </c>
      <c r="B680" s="380" t="s">
        <v>846</v>
      </c>
      <c r="C680" s="378" t="s">
        <v>114</v>
      </c>
      <c r="D680" s="378">
        <v>1</v>
      </c>
      <c r="E680" s="888">
        <v>7.6042094266540179</v>
      </c>
      <c r="F680" s="888">
        <v>7.6042094266540179</v>
      </c>
    </row>
    <row r="681" spans="1:6" s="251" customFormat="1" ht="18">
      <c r="A681" s="378">
        <v>4</v>
      </c>
      <c r="B681" s="380" t="s">
        <v>843</v>
      </c>
      <c r="C681" s="378" t="s">
        <v>114</v>
      </c>
      <c r="D681" s="378">
        <v>1</v>
      </c>
      <c r="E681" s="888">
        <v>7.1592533614405953</v>
      </c>
      <c r="F681" s="888">
        <v>7.1592533614405953</v>
      </c>
    </row>
    <row r="682" spans="1:6" s="251" customFormat="1" ht="18">
      <c r="A682" s="378">
        <v>5</v>
      </c>
      <c r="B682" s="367" t="s">
        <v>875</v>
      </c>
      <c r="C682" s="378" t="s">
        <v>114</v>
      </c>
      <c r="D682" s="378">
        <v>1</v>
      </c>
      <c r="E682" s="888">
        <v>7.1592533614405953</v>
      </c>
      <c r="F682" s="888">
        <v>7.1592533614405953</v>
      </c>
    </row>
    <row r="683" spans="1:6" s="251" customFormat="1" ht="18">
      <c r="A683" s="378"/>
      <c r="B683" s="390" t="s">
        <v>832</v>
      </c>
      <c r="C683" s="378"/>
      <c r="D683" s="383"/>
      <c r="E683" s="888"/>
      <c r="F683" s="888"/>
    </row>
    <row r="684" spans="1:6" s="251" customFormat="1" ht="36">
      <c r="A684" s="378">
        <v>1</v>
      </c>
      <c r="B684" s="380" t="s">
        <v>847</v>
      </c>
      <c r="C684" s="378" t="s">
        <v>59</v>
      </c>
      <c r="D684" s="383">
        <v>4.95</v>
      </c>
      <c r="E684" s="888">
        <v>244.51296406895329</v>
      </c>
      <c r="F684" s="888">
        <v>1210.3391721413188</v>
      </c>
    </row>
    <row r="685" spans="1:6" s="251" customFormat="1" ht="36">
      <c r="A685" s="378">
        <v>2</v>
      </c>
      <c r="B685" s="380" t="s">
        <v>848</v>
      </c>
      <c r="C685" s="378" t="s">
        <v>59</v>
      </c>
      <c r="D685" s="383">
        <v>1.27</v>
      </c>
      <c r="E685" s="888">
        <v>133.28084387932412</v>
      </c>
      <c r="F685" s="888">
        <v>169.26667172674163</v>
      </c>
    </row>
    <row r="686" spans="1:6" s="251" customFormat="1" ht="36">
      <c r="A686" s="378">
        <v>3</v>
      </c>
      <c r="B686" s="380" t="s">
        <v>851</v>
      </c>
      <c r="C686" s="378" t="s">
        <v>59</v>
      </c>
      <c r="D686" s="397">
        <v>1.1950000000000001</v>
      </c>
      <c r="E686" s="888">
        <v>160.70794200827379</v>
      </c>
      <c r="F686" s="888">
        <v>192.0459906998872</v>
      </c>
    </row>
    <row r="687" spans="1:6" s="251" customFormat="1" ht="18">
      <c r="A687" s="589">
        <v>4</v>
      </c>
      <c r="B687" s="588" t="s">
        <v>863</v>
      </c>
      <c r="C687" s="589" t="s">
        <v>125</v>
      </c>
      <c r="D687" s="412">
        <v>102</v>
      </c>
      <c r="E687" s="888">
        <v>0.86852477408340578</v>
      </c>
      <c r="F687" s="888">
        <v>88.589526956507399</v>
      </c>
    </row>
    <row r="688" spans="1:6" s="251" customFormat="1" ht="36">
      <c r="A688" s="378">
        <v>5</v>
      </c>
      <c r="B688" s="391" t="s">
        <v>854</v>
      </c>
      <c r="C688" s="392" t="s">
        <v>462</v>
      </c>
      <c r="D688" s="599">
        <v>1</v>
      </c>
      <c r="E688" s="888">
        <v>69.324810613488083</v>
      </c>
      <c r="F688" s="888">
        <v>69.324810613488083</v>
      </c>
    </row>
    <row r="689" spans="1:6" s="251" customFormat="1" ht="18">
      <c r="A689" s="378"/>
      <c r="B689" s="390" t="s">
        <v>858</v>
      </c>
      <c r="C689" s="378"/>
      <c r="D689" s="383"/>
      <c r="E689" s="888"/>
      <c r="F689" s="888"/>
    </row>
    <row r="690" spans="1:6" s="251" customFormat="1" ht="72">
      <c r="A690" s="378">
        <v>1</v>
      </c>
      <c r="B690" s="367" t="s">
        <v>876</v>
      </c>
      <c r="C690" s="378" t="s">
        <v>463</v>
      </c>
      <c r="D690" s="382">
        <v>6</v>
      </c>
      <c r="E690" s="888">
        <v>43.303555143069964</v>
      </c>
      <c r="F690" s="888">
        <v>259.8213308584198</v>
      </c>
    </row>
    <row r="691" spans="1:6" ht="18">
      <c r="A691" s="11"/>
      <c r="B691" s="12" t="s">
        <v>62</v>
      </c>
      <c r="E691" s="885"/>
      <c r="F691" s="447">
        <v>129891.3611879473</v>
      </c>
    </row>
    <row r="692" spans="1:6" ht="18">
      <c r="A692" s="14"/>
      <c r="B692" s="12" t="s">
        <v>107</v>
      </c>
      <c r="C692" s="12"/>
      <c r="D692" s="14"/>
      <c r="E692" s="15"/>
      <c r="F692" s="16">
        <f>F691*20%</f>
        <v>25978.272237589463</v>
      </c>
    </row>
    <row r="693" spans="1:6" ht="18">
      <c r="A693" s="14"/>
      <c r="B693" s="12" t="s">
        <v>62</v>
      </c>
      <c r="C693" s="12"/>
      <c r="D693" s="14"/>
      <c r="E693" s="15"/>
      <c r="F693" s="16">
        <f>F691+F692</f>
        <v>155869.63342553677</v>
      </c>
    </row>
    <row r="694" spans="1:6" ht="18">
      <c r="A694" s="1"/>
      <c r="B694" s="17"/>
      <c r="C694" s="17"/>
      <c r="D694" s="17"/>
      <c r="E694" s="18"/>
      <c r="F694" s="18"/>
    </row>
    <row r="695" spans="1:6" ht="18">
      <c r="A695" s="1"/>
      <c r="B695" s="19" t="s">
        <v>103</v>
      </c>
      <c r="C695" s="20"/>
      <c r="D695" s="21"/>
      <c r="E695" s="22" t="s">
        <v>104</v>
      </c>
      <c r="F695" s="18"/>
    </row>
    <row r="696" spans="1:6" ht="18">
      <c r="A696" s="1"/>
      <c r="B696" s="23"/>
      <c r="C696" s="24"/>
      <c r="D696" s="25"/>
      <c r="E696" s="16"/>
      <c r="F696" s="18"/>
    </row>
    <row r="697" spans="1:6" ht="18">
      <c r="A697" s="1"/>
      <c r="B697" s="19" t="s">
        <v>24</v>
      </c>
      <c r="C697" s="26"/>
      <c r="D697" s="25"/>
      <c r="E697" s="27" t="s">
        <v>105</v>
      </c>
      <c r="F697" s="18"/>
    </row>
    <row r="698" spans="1:6" ht="18">
      <c r="A698" s="1"/>
      <c r="B698" s="26"/>
      <c r="C698" s="26"/>
      <c r="D698" s="26"/>
      <c r="E698" s="18"/>
      <c r="F698" s="18"/>
    </row>
  </sheetData>
  <mergeCells count="548">
    <mergeCell ref="F139:F142"/>
    <mergeCell ref="E139:E142"/>
    <mergeCell ref="F670:F672"/>
    <mergeCell ref="E670:E672"/>
    <mergeCell ref="F665:F667"/>
    <mergeCell ref="E665:E667"/>
    <mergeCell ref="F640:F642"/>
    <mergeCell ref="E640:E642"/>
    <mergeCell ref="F635:F637"/>
    <mergeCell ref="E635:E637"/>
    <mergeCell ref="F147:F149"/>
    <mergeCell ref="E147:E149"/>
    <mergeCell ref="F145:F146"/>
    <mergeCell ref="E145:E146"/>
    <mergeCell ref="F143:F144"/>
    <mergeCell ref="E143:E144"/>
    <mergeCell ref="F165:F166"/>
    <mergeCell ref="E165:E166"/>
    <mergeCell ref="F161:F164"/>
    <mergeCell ref="E161:E164"/>
    <mergeCell ref="F150:F151"/>
    <mergeCell ref="E150:E151"/>
    <mergeCell ref="F175:F176"/>
    <mergeCell ref="E175:E176"/>
    <mergeCell ref="F171:F173"/>
    <mergeCell ref="E171:E173"/>
    <mergeCell ref="F167:F170"/>
    <mergeCell ref="E167:E170"/>
    <mergeCell ref="F184:F185"/>
    <mergeCell ref="E184:E185"/>
    <mergeCell ref="F181:F182"/>
    <mergeCell ref="E181:E182"/>
    <mergeCell ref="F179:F180"/>
    <mergeCell ref="E179:E180"/>
    <mergeCell ref="F212:F215"/>
    <mergeCell ref="E212:E215"/>
    <mergeCell ref="F205:F207"/>
    <mergeCell ref="E205:E207"/>
    <mergeCell ref="F201:F204"/>
    <mergeCell ref="E201:E204"/>
    <mergeCell ref="F227:F229"/>
    <mergeCell ref="E227:E229"/>
    <mergeCell ref="F223:F226"/>
    <mergeCell ref="E223:E226"/>
    <mergeCell ref="F216:F218"/>
    <mergeCell ref="E216:E218"/>
    <mergeCell ref="F240:F241"/>
    <mergeCell ref="E240:E241"/>
    <mergeCell ref="F236:F238"/>
    <mergeCell ref="E236:E238"/>
    <mergeCell ref="F230:F231"/>
    <mergeCell ref="E230:E231"/>
    <mergeCell ref="F253:F255"/>
    <mergeCell ref="E253:E255"/>
    <mergeCell ref="F249:F251"/>
    <mergeCell ref="E249:E251"/>
    <mergeCell ref="F244:F247"/>
    <mergeCell ref="E244:E247"/>
    <mergeCell ref="F272:F273"/>
    <mergeCell ref="E272:E273"/>
    <mergeCell ref="F269:F270"/>
    <mergeCell ref="E269:E270"/>
    <mergeCell ref="F265:F267"/>
    <mergeCell ref="E265:E267"/>
    <mergeCell ref="F293:F294"/>
    <mergeCell ref="E293:E294"/>
    <mergeCell ref="F290:F291"/>
    <mergeCell ref="E290:E291"/>
    <mergeCell ref="F281:F283"/>
    <mergeCell ref="E281:E283"/>
    <mergeCell ref="F299:F300"/>
    <mergeCell ref="E299:E300"/>
    <mergeCell ref="F297:F298"/>
    <mergeCell ref="E297:E298"/>
    <mergeCell ref="F295:F296"/>
    <mergeCell ref="E295:E296"/>
    <mergeCell ref="F306:F307"/>
    <mergeCell ref="E306:E307"/>
    <mergeCell ref="F303:F304"/>
    <mergeCell ref="E303:E304"/>
    <mergeCell ref="F301:F302"/>
    <mergeCell ref="E301:E302"/>
    <mergeCell ref="F312:F313"/>
    <mergeCell ref="E312:E313"/>
    <mergeCell ref="F310:F311"/>
    <mergeCell ref="E310:E311"/>
    <mergeCell ref="F308:F309"/>
    <mergeCell ref="E308:E309"/>
    <mergeCell ref="F318:F319"/>
    <mergeCell ref="E318:E319"/>
    <mergeCell ref="F316:F317"/>
    <mergeCell ref="E316:E317"/>
    <mergeCell ref="F314:F315"/>
    <mergeCell ref="E314:E315"/>
    <mergeCell ref="F348:F349"/>
    <mergeCell ref="E348:E349"/>
    <mergeCell ref="F342:F345"/>
    <mergeCell ref="E342:E345"/>
    <mergeCell ref="F338:F341"/>
    <mergeCell ref="E338:E341"/>
    <mergeCell ref="F362:F365"/>
    <mergeCell ref="E362:E365"/>
    <mergeCell ref="F354:F357"/>
    <mergeCell ref="E354:E357"/>
    <mergeCell ref="F351:F352"/>
    <mergeCell ref="E351:E352"/>
    <mergeCell ref="F385:F389"/>
    <mergeCell ref="E385:E389"/>
    <mergeCell ref="F379:F380"/>
    <mergeCell ref="E379:E380"/>
    <mergeCell ref="F371:F374"/>
    <mergeCell ref="E371:E374"/>
    <mergeCell ref="F405:F408"/>
    <mergeCell ref="E405:E408"/>
    <mergeCell ref="F399:F401"/>
    <mergeCell ref="E399:E401"/>
    <mergeCell ref="F396:F397"/>
    <mergeCell ref="E396:E397"/>
    <mergeCell ref="F422:F423"/>
    <mergeCell ref="E422:E423"/>
    <mergeCell ref="F419:F420"/>
    <mergeCell ref="E419:E420"/>
    <mergeCell ref="F409:F414"/>
    <mergeCell ref="E409:E414"/>
    <mergeCell ref="E486:E488"/>
    <mergeCell ref="F466:F467"/>
    <mergeCell ref="E466:E467"/>
    <mergeCell ref="F464:F465"/>
    <mergeCell ref="E464:E465"/>
    <mergeCell ref="F11:F12"/>
    <mergeCell ref="E11:E12"/>
    <mergeCell ref="E129:E131"/>
    <mergeCell ref="F596:F597"/>
    <mergeCell ref="E596:E597"/>
    <mergeCell ref="F556:F557"/>
    <mergeCell ref="E556:E557"/>
    <mergeCell ref="F519:F520"/>
    <mergeCell ref="E519:E520"/>
    <mergeCell ref="F517:F518"/>
    <mergeCell ref="E517:E518"/>
    <mergeCell ref="F498:F499"/>
    <mergeCell ref="E498:E499"/>
    <mergeCell ref="F496:F497"/>
    <mergeCell ref="E496:E497"/>
    <mergeCell ref="F486:F488"/>
    <mergeCell ref="F35:F37"/>
    <mergeCell ref="E35:E37"/>
    <mergeCell ref="F32:F34"/>
    <mergeCell ref="E32:E34"/>
    <mergeCell ref="F15:F17"/>
    <mergeCell ref="E15:E17"/>
    <mergeCell ref="F45:F46"/>
    <mergeCell ref="E45:E46"/>
    <mergeCell ref="F41:F43"/>
    <mergeCell ref="E41:E43"/>
    <mergeCell ref="F38:F40"/>
    <mergeCell ref="E38:E40"/>
    <mergeCell ref="F61:F64"/>
    <mergeCell ref="E61:E64"/>
    <mergeCell ref="F58:F60"/>
    <mergeCell ref="E58:E60"/>
    <mergeCell ref="F48:F49"/>
    <mergeCell ref="E48:E49"/>
    <mergeCell ref="F84:F86"/>
    <mergeCell ref="E84:E86"/>
    <mergeCell ref="F81:F83"/>
    <mergeCell ref="E81:E83"/>
    <mergeCell ref="F72:F74"/>
    <mergeCell ref="E72:E74"/>
    <mergeCell ref="F104:F106"/>
    <mergeCell ref="E104:E106"/>
    <mergeCell ref="F101:F103"/>
    <mergeCell ref="E101:E103"/>
    <mergeCell ref="F88:F90"/>
    <mergeCell ref="E88:E90"/>
    <mergeCell ref="F129:F131"/>
    <mergeCell ref="F126:F128"/>
    <mergeCell ref="E126:E128"/>
    <mergeCell ref="F108:F110"/>
    <mergeCell ref="E108:E110"/>
    <mergeCell ref="B670:B672"/>
    <mergeCell ref="C670:C672"/>
    <mergeCell ref="D670:D672"/>
    <mergeCell ref="A635:A637"/>
    <mergeCell ref="A640:A642"/>
    <mergeCell ref="A665:A667"/>
    <mergeCell ref="A670:A672"/>
    <mergeCell ref="B640:B642"/>
    <mergeCell ref="C640:C642"/>
    <mergeCell ref="D640:D642"/>
    <mergeCell ref="B665:B667"/>
    <mergeCell ref="C665:C667"/>
    <mergeCell ref="D665:D667"/>
    <mergeCell ref="B596:B597"/>
    <mergeCell ref="C596:C597"/>
    <mergeCell ref="D596:D597"/>
    <mergeCell ref="A596:A597"/>
    <mergeCell ref="B635:B637"/>
    <mergeCell ref="C635:C637"/>
    <mergeCell ref="D635:D637"/>
    <mergeCell ref="A517:A518"/>
    <mergeCell ref="A519:A520"/>
    <mergeCell ref="B556:B557"/>
    <mergeCell ref="C556:C557"/>
    <mergeCell ref="D556:D557"/>
    <mergeCell ref="A556:A557"/>
    <mergeCell ref="B517:B518"/>
    <mergeCell ref="C517:C518"/>
    <mergeCell ref="D517:D518"/>
    <mergeCell ref="B519:B520"/>
    <mergeCell ref="C519:C520"/>
    <mergeCell ref="D519:D520"/>
    <mergeCell ref="B498:B499"/>
    <mergeCell ref="C498:C499"/>
    <mergeCell ref="D498:D499"/>
    <mergeCell ref="A486:A488"/>
    <mergeCell ref="A496:A497"/>
    <mergeCell ref="A498:A499"/>
    <mergeCell ref="A466:A467"/>
    <mergeCell ref="B486:B488"/>
    <mergeCell ref="C486:C488"/>
    <mergeCell ref="D486:D488"/>
    <mergeCell ref="B496:B497"/>
    <mergeCell ref="C496:C497"/>
    <mergeCell ref="D496:D497"/>
    <mergeCell ref="C464:C465"/>
    <mergeCell ref="D464:D465"/>
    <mergeCell ref="B466:B467"/>
    <mergeCell ref="C466:C467"/>
    <mergeCell ref="D466:D467"/>
    <mergeCell ref="A405:A408"/>
    <mergeCell ref="A409:A414"/>
    <mergeCell ref="A419:A420"/>
    <mergeCell ref="A422:A423"/>
    <mergeCell ref="B464:B465"/>
    <mergeCell ref="A464:A465"/>
    <mergeCell ref="A371:A374"/>
    <mergeCell ref="A379:A380"/>
    <mergeCell ref="A385:A389"/>
    <mergeCell ref="A396:A397"/>
    <mergeCell ref="A399:A401"/>
    <mergeCell ref="A342:A345"/>
    <mergeCell ref="A348:A349"/>
    <mergeCell ref="A351:A352"/>
    <mergeCell ref="A354:A357"/>
    <mergeCell ref="A362:A365"/>
    <mergeCell ref="A312:A313"/>
    <mergeCell ref="A314:A315"/>
    <mergeCell ref="A316:A317"/>
    <mergeCell ref="A318:A319"/>
    <mergeCell ref="A338:A341"/>
    <mergeCell ref="B422:B423"/>
    <mergeCell ref="C422:C423"/>
    <mergeCell ref="D422:D423"/>
    <mergeCell ref="A269:A270"/>
    <mergeCell ref="A272:A273"/>
    <mergeCell ref="A281:A283"/>
    <mergeCell ref="A290:A291"/>
    <mergeCell ref="A293:A294"/>
    <mergeCell ref="A295:A296"/>
    <mergeCell ref="A297:A298"/>
    <mergeCell ref="A299:A300"/>
    <mergeCell ref="A301:A302"/>
    <mergeCell ref="A303:A304"/>
    <mergeCell ref="A306:A307"/>
    <mergeCell ref="A308:A309"/>
    <mergeCell ref="A310:A311"/>
    <mergeCell ref="B409:B414"/>
    <mergeCell ref="C409:C414"/>
    <mergeCell ref="D409:D414"/>
    <mergeCell ref="B419:B420"/>
    <mergeCell ref="C419:C420"/>
    <mergeCell ref="D419:D420"/>
    <mergeCell ref="B399:B401"/>
    <mergeCell ref="C399:C401"/>
    <mergeCell ref="D399:D401"/>
    <mergeCell ref="B405:B408"/>
    <mergeCell ref="C405:C408"/>
    <mergeCell ref="D405:D408"/>
    <mergeCell ref="B385:B389"/>
    <mergeCell ref="C385:C389"/>
    <mergeCell ref="D385:D389"/>
    <mergeCell ref="B396:B397"/>
    <mergeCell ref="C396:C397"/>
    <mergeCell ref="D396:D397"/>
    <mergeCell ref="B371:B374"/>
    <mergeCell ref="C371:C374"/>
    <mergeCell ref="D371:D374"/>
    <mergeCell ref="B379:B380"/>
    <mergeCell ref="C379:C380"/>
    <mergeCell ref="D379:D380"/>
    <mergeCell ref="B354:B357"/>
    <mergeCell ref="C354:C357"/>
    <mergeCell ref="D354:D357"/>
    <mergeCell ref="B362:B365"/>
    <mergeCell ref="C362:C365"/>
    <mergeCell ref="D362:D365"/>
    <mergeCell ref="B348:B349"/>
    <mergeCell ref="C348:C349"/>
    <mergeCell ref="D348:D349"/>
    <mergeCell ref="B351:B352"/>
    <mergeCell ref="C351:C352"/>
    <mergeCell ref="D351:D352"/>
    <mergeCell ref="B338:B341"/>
    <mergeCell ref="C338:C341"/>
    <mergeCell ref="D338:D341"/>
    <mergeCell ref="B342:B345"/>
    <mergeCell ref="C342:C345"/>
    <mergeCell ref="D342:D345"/>
    <mergeCell ref="B316:B317"/>
    <mergeCell ref="C316:C317"/>
    <mergeCell ref="D316:D317"/>
    <mergeCell ref="B318:B319"/>
    <mergeCell ref="C318:C319"/>
    <mergeCell ref="D318:D319"/>
    <mergeCell ref="B312:B313"/>
    <mergeCell ref="C312:C313"/>
    <mergeCell ref="D312:D313"/>
    <mergeCell ref="B314:B315"/>
    <mergeCell ref="C314:C315"/>
    <mergeCell ref="D314:D315"/>
    <mergeCell ref="B308:B309"/>
    <mergeCell ref="C308:C309"/>
    <mergeCell ref="D308:D309"/>
    <mergeCell ref="B310:B311"/>
    <mergeCell ref="C310:C311"/>
    <mergeCell ref="D310:D311"/>
    <mergeCell ref="B303:B304"/>
    <mergeCell ref="C303:C304"/>
    <mergeCell ref="D303:D304"/>
    <mergeCell ref="B306:B307"/>
    <mergeCell ref="C306:C307"/>
    <mergeCell ref="D306:D307"/>
    <mergeCell ref="B299:B300"/>
    <mergeCell ref="C299:C300"/>
    <mergeCell ref="D299:D300"/>
    <mergeCell ref="B301:B302"/>
    <mergeCell ref="C301:C302"/>
    <mergeCell ref="D301:D302"/>
    <mergeCell ref="B295:B296"/>
    <mergeCell ref="C295:C296"/>
    <mergeCell ref="D295:D296"/>
    <mergeCell ref="B297:B298"/>
    <mergeCell ref="C297:C298"/>
    <mergeCell ref="D297:D298"/>
    <mergeCell ref="B290:B291"/>
    <mergeCell ref="C290:C291"/>
    <mergeCell ref="D290:D291"/>
    <mergeCell ref="B293:B294"/>
    <mergeCell ref="C293:C294"/>
    <mergeCell ref="D293:D294"/>
    <mergeCell ref="B272:B273"/>
    <mergeCell ref="C272:C273"/>
    <mergeCell ref="D272:D273"/>
    <mergeCell ref="B281:B283"/>
    <mergeCell ref="C281:C283"/>
    <mergeCell ref="D281:D283"/>
    <mergeCell ref="A253:A255"/>
    <mergeCell ref="A265:A267"/>
    <mergeCell ref="B269:B270"/>
    <mergeCell ref="C269:C270"/>
    <mergeCell ref="D269:D270"/>
    <mergeCell ref="A230:A231"/>
    <mergeCell ref="A236:A238"/>
    <mergeCell ref="A240:A241"/>
    <mergeCell ref="A244:A247"/>
    <mergeCell ref="A249:A251"/>
    <mergeCell ref="A205:A207"/>
    <mergeCell ref="A212:A215"/>
    <mergeCell ref="A216:A218"/>
    <mergeCell ref="A223:A226"/>
    <mergeCell ref="A227:A229"/>
    <mergeCell ref="A175:A176"/>
    <mergeCell ref="A179:A180"/>
    <mergeCell ref="A181:A182"/>
    <mergeCell ref="A184:A185"/>
    <mergeCell ref="A201:A204"/>
    <mergeCell ref="A150:A151"/>
    <mergeCell ref="A161:A164"/>
    <mergeCell ref="A165:A166"/>
    <mergeCell ref="A167:A170"/>
    <mergeCell ref="A171:A173"/>
    <mergeCell ref="A129:A131"/>
    <mergeCell ref="A139:A142"/>
    <mergeCell ref="A143:A144"/>
    <mergeCell ref="A145:A146"/>
    <mergeCell ref="A147:A149"/>
    <mergeCell ref="A88:A90"/>
    <mergeCell ref="A101:A103"/>
    <mergeCell ref="A104:A106"/>
    <mergeCell ref="A108:A110"/>
    <mergeCell ref="A126:A128"/>
    <mergeCell ref="B265:B267"/>
    <mergeCell ref="C265:C267"/>
    <mergeCell ref="D265:D267"/>
    <mergeCell ref="A11:A12"/>
    <mergeCell ref="A15:A17"/>
    <mergeCell ref="A32:A34"/>
    <mergeCell ref="A35:A37"/>
    <mergeCell ref="A38:A40"/>
    <mergeCell ref="A41:A43"/>
    <mergeCell ref="A45:A46"/>
    <mergeCell ref="A48:A49"/>
    <mergeCell ref="A58:A60"/>
    <mergeCell ref="A61:A64"/>
    <mergeCell ref="A72:A74"/>
    <mergeCell ref="A81:A83"/>
    <mergeCell ref="A84:A86"/>
    <mergeCell ref="B249:B251"/>
    <mergeCell ref="C249:C251"/>
    <mergeCell ref="D249:D251"/>
    <mergeCell ref="B253:B255"/>
    <mergeCell ref="C253:C255"/>
    <mergeCell ref="D253:D255"/>
    <mergeCell ref="B240:B241"/>
    <mergeCell ref="C240:C241"/>
    <mergeCell ref="D240:D241"/>
    <mergeCell ref="B244:B247"/>
    <mergeCell ref="C244:C247"/>
    <mergeCell ref="D244:D247"/>
    <mergeCell ref="B230:B231"/>
    <mergeCell ref="C230:C231"/>
    <mergeCell ref="D230:D231"/>
    <mergeCell ref="B236:B238"/>
    <mergeCell ref="C236:C238"/>
    <mergeCell ref="D236:D238"/>
    <mergeCell ref="B223:B226"/>
    <mergeCell ref="C223:C226"/>
    <mergeCell ref="D223:D226"/>
    <mergeCell ref="B227:B229"/>
    <mergeCell ref="C227:C229"/>
    <mergeCell ref="D227:D229"/>
    <mergeCell ref="B212:B215"/>
    <mergeCell ref="C212:C215"/>
    <mergeCell ref="D212:D215"/>
    <mergeCell ref="B216:B218"/>
    <mergeCell ref="C216:C218"/>
    <mergeCell ref="D216:D218"/>
    <mergeCell ref="B201:B204"/>
    <mergeCell ref="C201:C204"/>
    <mergeCell ref="D201:D204"/>
    <mergeCell ref="B205:B207"/>
    <mergeCell ref="C205:C207"/>
    <mergeCell ref="D205:D207"/>
    <mergeCell ref="B181:B182"/>
    <mergeCell ref="C181:C182"/>
    <mergeCell ref="D181:D182"/>
    <mergeCell ref="B184:B185"/>
    <mergeCell ref="C184:C185"/>
    <mergeCell ref="D184:D185"/>
    <mergeCell ref="B175:B176"/>
    <mergeCell ref="C175:C176"/>
    <mergeCell ref="D175:D176"/>
    <mergeCell ref="B179:B180"/>
    <mergeCell ref="C179:C180"/>
    <mergeCell ref="D179:D180"/>
    <mergeCell ref="B167:B170"/>
    <mergeCell ref="C167:C170"/>
    <mergeCell ref="D167:D170"/>
    <mergeCell ref="B171:B173"/>
    <mergeCell ref="C171:C173"/>
    <mergeCell ref="D171:D173"/>
    <mergeCell ref="B161:B164"/>
    <mergeCell ref="C161:C164"/>
    <mergeCell ref="D161:D164"/>
    <mergeCell ref="B165:B166"/>
    <mergeCell ref="C165:C166"/>
    <mergeCell ref="D165:D166"/>
    <mergeCell ref="B147:B149"/>
    <mergeCell ref="C147:C149"/>
    <mergeCell ref="D147:D149"/>
    <mergeCell ref="B150:B151"/>
    <mergeCell ref="C150:C151"/>
    <mergeCell ref="D150:D151"/>
    <mergeCell ref="B143:B144"/>
    <mergeCell ref="C143:C144"/>
    <mergeCell ref="D143:D144"/>
    <mergeCell ref="B145:B146"/>
    <mergeCell ref="C145:C146"/>
    <mergeCell ref="D145:D146"/>
    <mergeCell ref="B129:B131"/>
    <mergeCell ref="C129:C131"/>
    <mergeCell ref="D129:D131"/>
    <mergeCell ref="B139:B142"/>
    <mergeCell ref="C139:C142"/>
    <mergeCell ref="D139:D142"/>
    <mergeCell ref="B108:B110"/>
    <mergeCell ref="C108:C110"/>
    <mergeCell ref="D108:D110"/>
    <mergeCell ref="B126:B128"/>
    <mergeCell ref="C126:C128"/>
    <mergeCell ref="D126:D128"/>
    <mergeCell ref="B101:B103"/>
    <mergeCell ref="C101:C103"/>
    <mergeCell ref="D101:D103"/>
    <mergeCell ref="B104:B106"/>
    <mergeCell ref="C104:C106"/>
    <mergeCell ref="D104:D106"/>
    <mergeCell ref="B84:B86"/>
    <mergeCell ref="C84:C86"/>
    <mergeCell ref="D84:D86"/>
    <mergeCell ref="B88:B90"/>
    <mergeCell ref="C88:C90"/>
    <mergeCell ref="D88:D90"/>
    <mergeCell ref="B72:B74"/>
    <mergeCell ref="C72:C74"/>
    <mergeCell ref="D72:D74"/>
    <mergeCell ref="B81:B83"/>
    <mergeCell ref="C81:C83"/>
    <mergeCell ref="D81:D83"/>
    <mergeCell ref="B58:B60"/>
    <mergeCell ref="C58:C60"/>
    <mergeCell ref="D58:D60"/>
    <mergeCell ref="B61:B64"/>
    <mergeCell ref="C61:C64"/>
    <mergeCell ref="D61:D64"/>
    <mergeCell ref="B45:B46"/>
    <mergeCell ref="C45:C46"/>
    <mergeCell ref="D45:D46"/>
    <mergeCell ref="B48:B49"/>
    <mergeCell ref="C48:C49"/>
    <mergeCell ref="D48:D49"/>
    <mergeCell ref="B38:B40"/>
    <mergeCell ref="C38:C40"/>
    <mergeCell ref="D38:D40"/>
    <mergeCell ref="B41:B43"/>
    <mergeCell ref="C41:C43"/>
    <mergeCell ref="D41:D43"/>
    <mergeCell ref="B32:B34"/>
    <mergeCell ref="C32:C34"/>
    <mergeCell ref="D32:D34"/>
    <mergeCell ref="B35:B37"/>
    <mergeCell ref="C35:C37"/>
    <mergeCell ref="D35:D37"/>
    <mergeCell ref="B11:B12"/>
    <mergeCell ref="C11:C12"/>
    <mergeCell ref="D11:D12"/>
    <mergeCell ref="B15:B17"/>
    <mergeCell ref="C15:C17"/>
    <mergeCell ref="D15:D17"/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8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9" ht="19.5">
      <c r="A1" s="608" t="s">
        <v>108</v>
      </c>
      <c r="B1" s="608"/>
      <c r="C1" s="608"/>
      <c r="D1" s="608"/>
      <c r="E1" s="869"/>
      <c r="F1" s="869"/>
    </row>
    <row r="2" spans="1:9" ht="48.75" customHeight="1">
      <c r="A2" s="609" t="s">
        <v>228</v>
      </c>
      <c r="B2" s="870"/>
      <c r="C2" s="870"/>
      <c r="D2" s="870"/>
      <c r="E2" s="871"/>
      <c r="F2" s="871"/>
    </row>
    <row r="3" spans="1:9" ht="15.75">
      <c r="A3" s="1"/>
      <c r="B3" s="1"/>
      <c r="C3" s="2"/>
      <c r="D3" s="2"/>
      <c r="E3" s="3"/>
      <c r="F3" s="3"/>
    </row>
    <row r="4" spans="1:9">
      <c r="A4" s="872" t="s">
        <v>27</v>
      </c>
      <c r="B4" s="875" t="s">
        <v>29</v>
      </c>
      <c r="C4" s="875" t="s">
        <v>30</v>
      </c>
      <c r="D4" s="875" t="s">
        <v>31</v>
      </c>
      <c r="E4" s="878" t="s">
        <v>33</v>
      </c>
      <c r="F4" s="881" t="s">
        <v>35</v>
      </c>
    </row>
    <row r="5" spans="1:9">
      <c r="A5" s="873"/>
      <c r="B5" s="876"/>
      <c r="C5" s="876"/>
      <c r="D5" s="876"/>
      <c r="E5" s="879"/>
      <c r="F5" s="882"/>
    </row>
    <row r="6" spans="1:9">
      <c r="A6" s="873"/>
      <c r="B6" s="876"/>
      <c r="C6" s="876"/>
      <c r="D6" s="876"/>
      <c r="E6" s="879"/>
      <c r="F6" s="882"/>
    </row>
    <row r="7" spans="1:9">
      <c r="A7" s="873"/>
      <c r="B7" s="876"/>
      <c r="C7" s="876"/>
      <c r="D7" s="876"/>
      <c r="E7" s="879"/>
      <c r="F7" s="882"/>
    </row>
    <row r="8" spans="1:9">
      <c r="A8" s="874"/>
      <c r="B8" s="877"/>
      <c r="C8" s="877"/>
      <c r="D8" s="877"/>
      <c r="E8" s="880"/>
      <c r="F8" s="883"/>
    </row>
    <row r="9" spans="1:9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9" s="251" customFormat="1" ht="18">
      <c r="A10" s="60"/>
      <c r="B10" s="61" t="s">
        <v>144</v>
      </c>
      <c r="C10" s="60"/>
      <c r="D10" s="60"/>
      <c r="E10" s="603"/>
      <c r="F10" s="603"/>
      <c r="I10" s="445"/>
    </row>
    <row r="11" spans="1:9" s="251" customFormat="1">
      <c r="A11" s="613">
        <v>1</v>
      </c>
      <c r="B11" s="615" t="s">
        <v>230</v>
      </c>
      <c r="C11" s="613" t="s">
        <v>55</v>
      </c>
      <c r="D11" s="612">
        <v>15.94</v>
      </c>
      <c r="E11" s="886">
        <v>813.96298741441149</v>
      </c>
      <c r="F11" s="886">
        <v>12974.570019385719</v>
      </c>
    </row>
    <row r="12" spans="1:9" s="251" customFormat="1">
      <c r="A12" s="613"/>
      <c r="B12" s="615"/>
      <c r="C12" s="613"/>
      <c r="D12" s="612"/>
      <c r="E12" s="887"/>
      <c r="F12" s="887"/>
    </row>
    <row r="13" spans="1:9" s="251" customFormat="1" ht="18">
      <c r="A13" s="561">
        <v>2</v>
      </c>
      <c r="B13" s="562" t="s">
        <v>234</v>
      </c>
      <c r="C13" s="561" t="s">
        <v>55</v>
      </c>
      <c r="D13" s="561">
        <v>15.94</v>
      </c>
      <c r="E13" s="888">
        <v>151.64594442401091</v>
      </c>
      <c r="F13" s="888">
        <v>2417.2363541187337</v>
      </c>
    </row>
    <row r="14" spans="1:9" s="251" customFormat="1" ht="18">
      <c r="A14" s="561">
        <v>3</v>
      </c>
      <c r="B14" s="562" t="s">
        <v>553</v>
      </c>
      <c r="C14" s="561" t="s">
        <v>111</v>
      </c>
      <c r="D14" s="561">
        <f>1594*0.1</f>
        <v>159.4</v>
      </c>
      <c r="E14" s="888">
        <v>11.763960507609552</v>
      </c>
      <c r="F14" s="888">
        <v>1875.1753049129625</v>
      </c>
    </row>
    <row r="15" spans="1:9" s="251" customFormat="1">
      <c r="A15" s="613">
        <v>4</v>
      </c>
      <c r="B15" s="615" t="s">
        <v>237</v>
      </c>
      <c r="C15" s="613" t="s">
        <v>55</v>
      </c>
      <c r="D15" s="612">
        <v>15.94</v>
      </c>
      <c r="E15" s="886">
        <v>151.39040187703372</v>
      </c>
      <c r="F15" s="886">
        <v>2413.1630059199174</v>
      </c>
    </row>
    <row r="16" spans="1:9" s="251" customFormat="1">
      <c r="A16" s="613"/>
      <c r="B16" s="615"/>
      <c r="C16" s="613"/>
      <c r="D16" s="612"/>
      <c r="E16" s="889"/>
      <c r="F16" s="889"/>
    </row>
    <row r="17" spans="1:6" s="251" customFormat="1">
      <c r="A17" s="613"/>
      <c r="B17" s="615"/>
      <c r="C17" s="613"/>
      <c r="D17" s="612"/>
      <c r="E17" s="887"/>
      <c r="F17" s="887"/>
    </row>
    <row r="18" spans="1:6" s="251" customFormat="1" ht="18">
      <c r="A18" s="561">
        <v>5</v>
      </c>
      <c r="B18" s="562" t="s">
        <v>523</v>
      </c>
      <c r="C18" s="561" t="s">
        <v>118</v>
      </c>
      <c r="D18" s="142">
        <v>1721</v>
      </c>
      <c r="E18" s="888">
        <v>0.96310268819790901</v>
      </c>
      <c r="F18" s="888">
        <v>1657.4997263886016</v>
      </c>
    </row>
    <row r="19" spans="1:6" s="251" customFormat="1" ht="18">
      <c r="A19" s="578">
        <v>6</v>
      </c>
      <c r="B19" s="562" t="s">
        <v>882</v>
      </c>
      <c r="C19" s="578" t="s">
        <v>112</v>
      </c>
      <c r="D19" s="578">
        <f>1721*0.05</f>
        <v>86.050000000000011</v>
      </c>
      <c r="E19" s="888">
        <v>12.327763909446537</v>
      </c>
      <c r="F19" s="888">
        <v>1060.8040844078746</v>
      </c>
    </row>
    <row r="20" spans="1:6" s="251" customFormat="1" ht="18">
      <c r="A20" s="561">
        <v>7</v>
      </c>
      <c r="B20" s="562" t="s">
        <v>148</v>
      </c>
      <c r="C20" s="561" t="s">
        <v>55</v>
      </c>
      <c r="D20" s="563">
        <v>17.21</v>
      </c>
      <c r="E20" s="888">
        <v>14.808499112624053</v>
      </c>
      <c r="F20" s="888">
        <v>254.85426972825996</v>
      </c>
    </row>
    <row r="21" spans="1:6" s="251" customFormat="1" ht="18">
      <c r="A21" s="259"/>
      <c r="B21" s="7" t="s">
        <v>109</v>
      </c>
      <c r="C21" s="259"/>
      <c r="D21" s="260"/>
      <c r="E21" s="261"/>
      <c r="F21" s="890">
        <f>SUM(F11:F20)</f>
        <v>22653.302764862066</v>
      </c>
    </row>
    <row r="22" spans="1:6" s="251" customFormat="1" ht="18">
      <c r="A22" s="259"/>
      <c r="B22" s="7" t="s">
        <v>110</v>
      </c>
      <c r="C22" s="259"/>
      <c r="D22" s="260"/>
      <c r="E22" s="261"/>
      <c r="F22" s="10">
        <f>F21/F$781</f>
        <v>0.17440191986350589</v>
      </c>
    </row>
    <row r="23" spans="1:6" s="251" customFormat="1" ht="18">
      <c r="A23" s="60"/>
      <c r="B23" s="61" t="s">
        <v>154</v>
      </c>
      <c r="C23" s="60"/>
      <c r="D23" s="60"/>
      <c r="E23" s="888"/>
      <c r="F23" s="888"/>
    </row>
    <row r="24" spans="1:6" s="251" customFormat="1" ht="18">
      <c r="A24" s="561">
        <v>1</v>
      </c>
      <c r="B24" s="143" t="s">
        <v>203</v>
      </c>
      <c r="C24" s="561" t="s">
        <v>155</v>
      </c>
      <c r="D24" s="564">
        <v>0.69299999999999995</v>
      </c>
      <c r="E24" s="888">
        <v>762.53605453894511</v>
      </c>
      <c r="F24" s="888">
        <v>528.4374857954889</v>
      </c>
    </row>
    <row r="25" spans="1:6" s="251" customFormat="1" ht="18">
      <c r="A25" s="561">
        <v>2</v>
      </c>
      <c r="B25" s="562" t="s">
        <v>204</v>
      </c>
      <c r="C25" s="561" t="s">
        <v>111</v>
      </c>
      <c r="D25" s="561">
        <v>120</v>
      </c>
      <c r="E25" s="888">
        <v>5.9130008802262779</v>
      </c>
      <c r="F25" s="888">
        <v>709.56010562715335</v>
      </c>
    </row>
    <row r="26" spans="1:6" s="251" customFormat="1" ht="36">
      <c r="A26" s="561">
        <v>3</v>
      </c>
      <c r="B26" s="562" t="s">
        <v>564</v>
      </c>
      <c r="C26" s="561" t="s">
        <v>155</v>
      </c>
      <c r="D26" s="564">
        <v>0.81299999999999994</v>
      </c>
      <c r="E26" s="888">
        <v>866.30230421665362</v>
      </c>
      <c r="F26" s="888">
        <v>704.30377332813941</v>
      </c>
    </row>
    <row r="27" spans="1:6" s="251" customFormat="1" ht="18">
      <c r="A27" s="578">
        <v>4</v>
      </c>
      <c r="B27" s="562" t="s">
        <v>881</v>
      </c>
      <c r="C27" s="578" t="s">
        <v>53</v>
      </c>
      <c r="D27" s="150">
        <f>813*1.8</f>
        <v>1463.4</v>
      </c>
      <c r="E27" s="888">
        <v>1.9835143018022614</v>
      </c>
      <c r="F27" s="888">
        <v>2902.6748292574298</v>
      </c>
    </row>
    <row r="28" spans="1:6" s="251" customFormat="1" ht="36">
      <c r="A28" s="561">
        <v>5</v>
      </c>
      <c r="B28" s="143" t="s">
        <v>264</v>
      </c>
      <c r="C28" s="561" t="s">
        <v>155</v>
      </c>
      <c r="D28" s="564">
        <v>4.4999999999999998E-2</v>
      </c>
      <c r="E28" s="888">
        <v>1195.0368436961301</v>
      </c>
      <c r="F28" s="888">
        <v>53.77665796632585</v>
      </c>
    </row>
    <row r="29" spans="1:6" s="251" customFormat="1" ht="18">
      <c r="A29" s="578">
        <v>6</v>
      </c>
      <c r="B29" s="562" t="s">
        <v>881</v>
      </c>
      <c r="C29" s="578" t="s">
        <v>53</v>
      </c>
      <c r="D29" s="151">
        <f>45*1.8</f>
        <v>81</v>
      </c>
      <c r="E29" s="888">
        <v>1.9835143018022614</v>
      </c>
      <c r="F29" s="888">
        <v>160.66465844598318</v>
      </c>
    </row>
    <row r="30" spans="1:6" s="251" customFormat="1" ht="18">
      <c r="A30" s="561">
        <v>7</v>
      </c>
      <c r="B30" s="50" t="s">
        <v>267</v>
      </c>
      <c r="C30" s="561" t="s">
        <v>125</v>
      </c>
      <c r="D30" s="561">
        <v>381</v>
      </c>
      <c r="E30" s="888">
        <v>1.3410929831441045</v>
      </c>
      <c r="F30" s="888">
        <v>510.95642657790381</v>
      </c>
    </row>
    <row r="31" spans="1:6" s="251" customFormat="1" ht="36">
      <c r="A31" s="561">
        <v>8</v>
      </c>
      <c r="B31" s="562" t="s">
        <v>266</v>
      </c>
      <c r="C31" s="561" t="s">
        <v>53</v>
      </c>
      <c r="D31" s="561">
        <f>57*1.8</f>
        <v>102.60000000000001</v>
      </c>
      <c r="E31" s="888">
        <v>2.6845401793548613</v>
      </c>
      <c r="F31" s="888">
        <v>275.43382240180881</v>
      </c>
    </row>
    <row r="32" spans="1:6" s="251" customFormat="1" ht="18">
      <c r="A32" s="578">
        <v>9</v>
      </c>
      <c r="B32" s="562" t="s">
        <v>881</v>
      </c>
      <c r="C32" s="578" t="s">
        <v>53</v>
      </c>
      <c r="D32" s="150">
        <f>57*1.8</f>
        <v>102.60000000000001</v>
      </c>
      <c r="E32" s="888">
        <v>1.9835143018022614</v>
      </c>
      <c r="F32" s="888">
        <v>203.50856736491204</v>
      </c>
    </row>
    <row r="33" spans="1:6" s="251" customFormat="1" ht="18">
      <c r="A33" s="259"/>
      <c r="B33" s="7" t="s">
        <v>109</v>
      </c>
      <c r="C33" s="259"/>
      <c r="D33" s="260"/>
      <c r="E33" s="261"/>
      <c r="F33" s="890">
        <f>SUM(F24:F32)</f>
        <v>6049.3163267651453</v>
      </c>
    </row>
    <row r="34" spans="1:6" s="251" customFormat="1" ht="18">
      <c r="A34" s="259"/>
      <c r="B34" s="7" t="s">
        <v>110</v>
      </c>
      <c r="C34" s="259"/>
      <c r="D34" s="260"/>
      <c r="E34" s="261"/>
      <c r="F34" s="10">
        <f>F33/F$781</f>
        <v>4.6572122052151298E-2</v>
      </c>
    </row>
    <row r="35" spans="1:6" s="251" customFormat="1" ht="18">
      <c r="A35" s="60"/>
      <c r="B35" s="61" t="s">
        <v>249</v>
      </c>
      <c r="C35" s="60"/>
      <c r="D35" s="60"/>
      <c r="E35" s="888"/>
      <c r="F35" s="888"/>
    </row>
    <row r="36" spans="1:6" s="251" customFormat="1">
      <c r="A36" s="618">
        <v>1</v>
      </c>
      <c r="B36" s="622" t="s">
        <v>225</v>
      </c>
      <c r="C36" s="618" t="s">
        <v>111</v>
      </c>
      <c r="D36" s="618">
        <f>0.18*0.25*268</f>
        <v>12.059999999999999</v>
      </c>
      <c r="E36" s="886">
        <v>57.238321722405992</v>
      </c>
      <c r="F36" s="886">
        <v>690.29415997221611</v>
      </c>
    </row>
    <row r="37" spans="1:6" s="251" customFormat="1">
      <c r="A37" s="618"/>
      <c r="B37" s="622"/>
      <c r="C37" s="618"/>
      <c r="D37" s="618"/>
      <c r="E37" s="889"/>
      <c r="F37" s="889"/>
    </row>
    <row r="38" spans="1:6" s="251" customFormat="1">
      <c r="A38" s="618"/>
      <c r="B38" s="622"/>
      <c r="C38" s="618"/>
      <c r="D38" s="618"/>
      <c r="E38" s="887"/>
      <c r="F38" s="887"/>
    </row>
    <row r="39" spans="1:6" s="251" customFormat="1">
      <c r="A39" s="617">
        <v>2</v>
      </c>
      <c r="B39" s="615" t="s">
        <v>565</v>
      </c>
      <c r="C39" s="617" t="s">
        <v>125</v>
      </c>
      <c r="D39" s="617">
        <v>268</v>
      </c>
      <c r="E39" s="886">
        <v>7.3679972252493799</v>
      </c>
      <c r="F39" s="886">
        <v>1974.6232563668339</v>
      </c>
    </row>
    <row r="40" spans="1:6" s="251" customFormat="1">
      <c r="A40" s="617"/>
      <c r="B40" s="615"/>
      <c r="C40" s="617"/>
      <c r="D40" s="617"/>
      <c r="E40" s="889"/>
      <c r="F40" s="889"/>
    </row>
    <row r="41" spans="1:6" s="251" customFormat="1">
      <c r="A41" s="617"/>
      <c r="B41" s="615"/>
      <c r="C41" s="617"/>
      <c r="D41" s="617"/>
      <c r="E41" s="887"/>
      <c r="F41" s="887"/>
    </row>
    <row r="42" spans="1:6" s="251" customFormat="1">
      <c r="A42" s="618">
        <v>3</v>
      </c>
      <c r="B42" s="622" t="s">
        <v>225</v>
      </c>
      <c r="C42" s="618" t="s">
        <v>111</v>
      </c>
      <c r="D42" s="618">
        <f>0.18*0.35*379</f>
        <v>23.876999999999999</v>
      </c>
      <c r="E42" s="886">
        <v>57.238321722405992</v>
      </c>
      <c r="F42" s="886">
        <v>1366.6794077658878</v>
      </c>
    </row>
    <row r="43" spans="1:6" s="251" customFormat="1">
      <c r="A43" s="618"/>
      <c r="B43" s="622"/>
      <c r="C43" s="618"/>
      <c r="D43" s="618"/>
      <c r="E43" s="889"/>
      <c r="F43" s="889"/>
    </row>
    <row r="44" spans="1:6" s="251" customFormat="1">
      <c r="A44" s="618"/>
      <c r="B44" s="622"/>
      <c r="C44" s="618"/>
      <c r="D44" s="618"/>
      <c r="E44" s="887"/>
      <c r="F44" s="887"/>
    </row>
    <row r="45" spans="1:6" s="251" customFormat="1">
      <c r="A45" s="617">
        <v>4</v>
      </c>
      <c r="B45" s="615" t="s">
        <v>566</v>
      </c>
      <c r="C45" s="617" t="s">
        <v>125</v>
      </c>
      <c r="D45" s="617">
        <v>379</v>
      </c>
      <c r="E45" s="886">
        <v>12.320112165198625</v>
      </c>
      <c r="F45" s="886">
        <v>4669.3225106102782</v>
      </c>
    </row>
    <row r="46" spans="1:6" s="251" customFormat="1">
      <c r="A46" s="617"/>
      <c r="B46" s="615"/>
      <c r="C46" s="617"/>
      <c r="D46" s="617"/>
      <c r="E46" s="889"/>
      <c r="F46" s="889"/>
    </row>
    <row r="47" spans="1:6" s="251" customFormat="1">
      <c r="A47" s="617"/>
      <c r="B47" s="615"/>
      <c r="C47" s="617"/>
      <c r="D47" s="617"/>
      <c r="E47" s="887"/>
      <c r="F47" s="887"/>
    </row>
    <row r="48" spans="1:6" s="251" customFormat="1" ht="36">
      <c r="A48" s="561">
        <v>5</v>
      </c>
      <c r="B48" s="562" t="s">
        <v>164</v>
      </c>
      <c r="C48" s="561" t="s">
        <v>165</v>
      </c>
      <c r="D48" s="576">
        <v>3.5</v>
      </c>
      <c r="E48" s="888">
        <v>55.553677693315258</v>
      </c>
      <c r="F48" s="888">
        <v>194.43787192660341</v>
      </c>
    </row>
    <row r="49" spans="1:6" s="251" customFormat="1">
      <c r="A49" s="613">
        <v>6</v>
      </c>
      <c r="B49" s="615" t="s">
        <v>167</v>
      </c>
      <c r="C49" s="613" t="s">
        <v>114</v>
      </c>
      <c r="D49" s="613">
        <v>35</v>
      </c>
      <c r="E49" s="886">
        <v>3.0475713277555632</v>
      </c>
      <c r="F49" s="886">
        <v>106.66499647144471</v>
      </c>
    </row>
    <row r="50" spans="1:6" s="251" customFormat="1">
      <c r="A50" s="613"/>
      <c r="B50" s="615"/>
      <c r="C50" s="613"/>
      <c r="D50" s="613"/>
      <c r="E50" s="887"/>
      <c r="F50" s="887"/>
    </row>
    <row r="51" spans="1:6" s="251" customFormat="1" ht="36">
      <c r="A51" s="561">
        <v>7</v>
      </c>
      <c r="B51" s="562" t="s">
        <v>170</v>
      </c>
      <c r="C51" s="561" t="s">
        <v>165</v>
      </c>
      <c r="D51" s="154">
        <v>5</v>
      </c>
      <c r="E51" s="888">
        <v>11.69767618570156</v>
      </c>
      <c r="F51" s="888">
        <v>58.488380928507809</v>
      </c>
    </row>
    <row r="52" spans="1:6" s="251" customFormat="1">
      <c r="A52" s="613">
        <v>8</v>
      </c>
      <c r="B52" s="615" t="s">
        <v>172</v>
      </c>
      <c r="C52" s="613" t="s">
        <v>114</v>
      </c>
      <c r="D52" s="613">
        <v>50</v>
      </c>
      <c r="E52" s="886">
        <v>1.5904709569225821</v>
      </c>
      <c r="F52" s="886">
        <v>79.523547846129091</v>
      </c>
    </row>
    <row r="53" spans="1:6" s="251" customFormat="1">
      <c r="A53" s="613"/>
      <c r="B53" s="615"/>
      <c r="C53" s="613"/>
      <c r="D53" s="613"/>
      <c r="E53" s="887"/>
      <c r="F53" s="887"/>
    </row>
    <row r="54" spans="1:6" s="251" customFormat="1" ht="18">
      <c r="A54" s="561">
        <v>9</v>
      </c>
      <c r="B54" s="562" t="s">
        <v>174</v>
      </c>
      <c r="C54" s="561" t="s">
        <v>114</v>
      </c>
      <c r="D54" s="561">
        <v>39</v>
      </c>
      <c r="E54" s="888">
        <v>99.042298798984874</v>
      </c>
      <c r="F54" s="888">
        <v>3862.6496531604098</v>
      </c>
    </row>
    <row r="55" spans="1:6" s="251" customFormat="1" ht="18">
      <c r="A55" s="561">
        <v>10</v>
      </c>
      <c r="B55" s="562" t="s">
        <v>176</v>
      </c>
      <c r="C55" s="561" t="s">
        <v>114</v>
      </c>
      <c r="D55" s="561">
        <v>16</v>
      </c>
      <c r="E55" s="888">
        <v>39.357885815042756</v>
      </c>
      <c r="F55" s="888">
        <v>629.7261730406841</v>
      </c>
    </row>
    <row r="56" spans="1:6" s="251" customFormat="1" ht="18">
      <c r="A56" s="259"/>
      <c r="B56" s="7" t="s">
        <v>109</v>
      </c>
      <c r="C56" s="259"/>
      <c r="D56" s="260"/>
      <c r="E56" s="261"/>
      <c r="F56" s="890">
        <f>SUM(F36:F55)</f>
        <v>13632.409958088996</v>
      </c>
    </row>
    <row r="57" spans="1:6" s="251" customFormat="1" ht="18">
      <c r="A57" s="259"/>
      <c r="B57" s="7" t="s">
        <v>110</v>
      </c>
      <c r="C57" s="259"/>
      <c r="D57" s="260"/>
      <c r="E57" s="261"/>
      <c r="F57" s="10">
        <f>F56/F$781</f>
        <v>0.10495239893870606</v>
      </c>
    </row>
    <row r="58" spans="1:6" s="251" customFormat="1" ht="18">
      <c r="A58" s="60"/>
      <c r="B58" s="61" t="s">
        <v>253</v>
      </c>
      <c r="C58" s="60"/>
      <c r="D58" s="60"/>
      <c r="E58" s="888"/>
      <c r="F58" s="888"/>
    </row>
    <row r="59" spans="1:6" s="251" customFormat="1" ht="36">
      <c r="A59" s="561">
        <v>1</v>
      </c>
      <c r="B59" s="143" t="s">
        <v>252</v>
      </c>
      <c r="C59" s="561" t="s">
        <v>155</v>
      </c>
      <c r="D59" s="144">
        <v>7.4800000000000005E-2</v>
      </c>
      <c r="E59" s="888">
        <v>1195.0368436961301</v>
      </c>
      <c r="F59" s="888">
        <v>89.388755908470543</v>
      </c>
    </row>
    <row r="60" spans="1:6" s="251" customFormat="1" ht="18">
      <c r="A60" s="578">
        <v>2</v>
      </c>
      <c r="B60" s="562" t="s">
        <v>881</v>
      </c>
      <c r="C60" s="578" t="s">
        <v>53</v>
      </c>
      <c r="D60" s="579">
        <f>74.8*1.8</f>
        <v>134.63999999999999</v>
      </c>
      <c r="E60" s="888">
        <v>1.9835143018022614</v>
      </c>
      <c r="F60" s="888">
        <v>267.06036559465645</v>
      </c>
    </row>
    <row r="61" spans="1:6" s="251" customFormat="1" ht="54">
      <c r="A61" s="561">
        <v>3</v>
      </c>
      <c r="B61" s="562" t="s">
        <v>255</v>
      </c>
      <c r="C61" s="561" t="s">
        <v>158</v>
      </c>
      <c r="D61" s="144">
        <v>7.2599999999999998E-2</v>
      </c>
      <c r="E61" s="888">
        <v>645.96966826322659</v>
      </c>
      <c r="F61" s="888">
        <v>46.897397915910247</v>
      </c>
    </row>
    <row r="62" spans="1:6" s="251" customFormat="1" ht="36">
      <c r="A62" s="561">
        <v>4</v>
      </c>
      <c r="B62" s="562" t="s">
        <v>257</v>
      </c>
      <c r="C62" s="561" t="s">
        <v>113</v>
      </c>
      <c r="D62" s="561">
        <v>46.2</v>
      </c>
      <c r="E62" s="888">
        <v>11.216414040841602</v>
      </c>
      <c r="F62" s="888">
        <v>518.19832868688195</v>
      </c>
    </row>
    <row r="63" spans="1:6" s="251" customFormat="1" ht="36">
      <c r="A63" s="561">
        <v>5</v>
      </c>
      <c r="B63" s="562" t="s">
        <v>560</v>
      </c>
      <c r="C63" s="561" t="s">
        <v>111</v>
      </c>
      <c r="D63" s="561">
        <v>6.6</v>
      </c>
      <c r="E63" s="888">
        <v>12.327763909446537</v>
      </c>
      <c r="F63" s="888">
        <v>81.363241802347133</v>
      </c>
    </row>
    <row r="64" spans="1:6" s="251" customFormat="1">
      <c r="A64" s="613">
        <v>6</v>
      </c>
      <c r="B64" s="644" t="s">
        <v>262</v>
      </c>
      <c r="C64" s="613" t="s">
        <v>111</v>
      </c>
      <c r="D64" s="613">
        <v>52.8</v>
      </c>
      <c r="E64" s="886">
        <v>57.238321722405992</v>
      </c>
      <c r="F64" s="886">
        <v>3022.1833869430366</v>
      </c>
    </row>
    <row r="65" spans="1:6" s="251" customFormat="1">
      <c r="A65" s="613"/>
      <c r="B65" s="644"/>
      <c r="C65" s="613"/>
      <c r="D65" s="613"/>
      <c r="E65" s="889"/>
      <c r="F65" s="889"/>
    </row>
    <row r="66" spans="1:6" s="251" customFormat="1">
      <c r="A66" s="613"/>
      <c r="B66" s="644"/>
      <c r="C66" s="613"/>
      <c r="D66" s="613"/>
      <c r="E66" s="887"/>
      <c r="F66" s="887"/>
    </row>
    <row r="67" spans="1:6" s="251" customFormat="1">
      <c r="A67" s="613">
        <v>7</v>
      </c>
      <c r="B67" s="644" t="s">
        <v>263</v>
      </c>
      <c r="C67" s="613" t="s">
        <v>111</v>
      </c>
      <c r="D67" s="613">
        <v>48.4</v>
      </c>
      <c r="E67" s="886">
        <v>58.685155976573732</v>
      </c>
      <c r="F67" s="886">
        <v>2840.3615492661684</v>
      </c>
    </row>
    <row r="68" spans="1:6" s="251" customFormat="1">
      <c r="A68" s="613"/>
      <c r="B68" s="644"/>
      <c r="C68" s="613"/>
      <c r="D68" s="613"/>
      <c r="E68" s="889"/>
      <c r="F68" s="889"/>
    </row>
    <row r="69" spans="1:6" s="251" customFormat="1">
      <c r="A69" s="613"/>
      <c r="B69" s="644"/>
      <c r="C69" s="613"/>
      <c r="D69" s="613"/>
      <c r="E69" s="889"/>
      <c r="F69" s="889"/>
    </row>
    <row r="70" spans="1:6" s="251" customFormat="1">
      <c r="A70" s="613"/>
      <c r="B70" s="644"/>
      <c r="C70" s="613"/>
      <c r="D70" s="613"/>
      <c r="E70" s="887"/>
      <c r="F70" s="887"/>
    </row>
    <row r="71" spans="1:6" s="251" customFormat="1" ht="36">
      <c r="A71" s="561">
        <v>8</v>
      </c>
      <c r="B71" s="562" t="s">
        <v>259</v>
      </c>
      <c r="C71" s="561" t="s">
        <v>55</v>
      </c>
      <c r="D71" s="561">
        <v>2.31</v>
      </c>
      <c r="E71" s="888">
        <v>110.48526846089038</v>
      </c>
      <c r="F71" s="888">
        <v>255.2209701446568</v>
      </c>
    </row>
    <row r="72" spans="1:6" s="251" customFormat="1" ht="18">
      <c r="A72" s="561">
        <v>9</v>
      </c>
      <c r="B72" s="562" t="s">
        <v>261</v>
      </c>
      <c r="C72" s="561" t="s">
        <v>111</v>
      </c>
      <c r="D72" s="561">
        <v>14.5</v>
      </c>
      <c r="E72" s="888">
        <v>1.712941492106788</v>
      </c>
      <c r="F72" s="888">
        <v>24.837651635548429</v>
      </c>
    </row>
    <row r="73" spans="1:6" s="251" customFormat="1" ht="36">
      <c r="A73" s="561">
        <v>10</v>
      </c>
      <c r="B73" s="562" t="s">
        <v>561</v>
      </c>
      <c r="C73" s="561" t="s">
        <v>53</v>
      </c>
      <c r="D73" s="148">
        <v>1.9859</v>
      </c>
      <c r="E73" s="888">
        <v>448.8596981569994</v>
      </c>
      <c r="F73" s="888">
        <v>891.39047456998514</v>
      </c>
    </row>
    <row r="74" spans="1:6" s="251" customFormat="1" ht="36">
      <c r="A74" s="561">
        <v>11</v>
      </c>
      <c r="B74" s="562" t="s">
        <v>562</v>
      </c>
      <c r="C74" s="561" t="s">
        <v>53</v>
      </c>
      <c r="D74" s="561">
        <v>0.40720000000000001</v>
      </c>
      <c r="E74" s="888">
        <v>448.8596981569994</v>
      </c>
      <c r="F74" s="888">
        <v>182.77566908953017</v>
      </c>
    </row>
    <row r="75" spans="1:6" s="251" customFormat="1" ht="36">
      <c r="A75" s="561">
        <v>12</v>
      </c>
      <c r="B75" s="562" t="s">
        <v>563</v>
      </c>
      <c r="C75" s="561" t="s">
        <v>155</v>
      </c>
      <c r="D75" s="144">
        <v>5.8099999999999999E-2</v>
      </c>
      <c r="E75" s="888">
        <v>866.30230421665362</v>
      </c>
      <c r="F75" s="888">
        <v>50.332163874987579</v>
      </c>
    </row>
    <row r="76" spans="1:6" s="251" customFormat="1" ht="18">
      <c r="A76" s="578">
        <v>13</v>
      </c>
      <c r="B76" s="562" t="s">
        <v>881</v>
      </c>
      <c r="C76" s="578" t="s">
        <v>53</v>
      </c>
      <c r="D76" s="579">
        <f>58.1*1.8</f>
        <v>104.58</v>
      </c>
      <c r="E76" s="888">
        <v>1.9835143018022614</v>
      </c>
      <c r="F76" s="888">
        <v>207.43592568248047</v>
      </c>
    </row>
    <row r="77" spans="1:6" s="251" customFormat="1" ht="18">
      <c r="A77" s="259"/>
      <c r="B77" s="7" t="s">
        <v>109</v>
      </c>
      <c r="C77" s="259"/>
      <c r="D77" s="260"/>
      <c r="E77" s="261"/>
      <c r="F77" s="890">
        <f>SUM(F59:F76)</f>
        <v>8477.4458811146596</v>
      </c>
    </row>
    <row r="78" spans="1:6" s="251" customFormat="1" ht="18">
      <c r="A78" s="259"/>
      <c r="B78" s="7" t="s">
        <v>110</v>
      </c>
      <c r="C78" s="259"/>
      <c r="D78" s="260"/>
      <c r="E78" s="261"/>
      <c r="F78" s="10">
        <f>F77/F$781</f>
        <v>6.5265663579028632E-2</v>
      </c>
    </row>
    <row r="79" spans="1:6" s="251" customFormat="1" ht="18">
      <c r="A79" s="60"/>
      <c r="B79" s="61" t="s">
        <v>241</v>
      </c>
      <c r="C79" s="60"/>
      <c r="D79" s="60"/>
      <c r="E79" s="888"/>
      <c r="F79" s="888"/>
    </row>
    <row r="80" spans="1:6" s="251" customFormat="1">
      <c r="A80" s="674">
        <v>1</v>
      </c>
      <c r="B80" s="676" t="s">
        <v>241</v>
      </c>
      <c r="C80" s="674" t="s">
        <v>53</v>
      </c>
      <c r="D80" s="641">
        <f>(32.7*97.5)/1000</f>
        <v>3.1882500000000005</v>
      </c>
      <c r="E80" s="886">
        <v>409.38057657291426</v>
      </c>
      <c r="F80" s="886">
        <v>1305.2076232585941</v>
      </c>
    </row>
    <row r="81" spans="1:6" s="251" customFormat="1">
      <c r="A81" s="674"/>
      <c r="B81" s="676"/>
      <c r="C81" s="674"/>
      <c r="D81" s="641"/>
      <c r="E81" s="889"/>
      <c r="F81" s="889"/>
    </row>
    <row r="82" spans="1:6" s="251" customFormat="1">
      <c r="A82" s="674"/>
      <c r="B82" s="676"/>
      <c r="C82" s="674"/>
      <c r="D82" s="641"/>
      <c r="E82" s="887"/>
      <c r="F82" s="887"/>
    </row>
    <row r="83" spans="1:6" s="251" customFormat="1" ht="18">
      <c r="A83" s="561">
        <v>2</v>
      </c>
      <c r="B83" s="562" t="s">
        <v>193</v>
      </c>
      <c r="C83" s="561" t="s">
        <v>125</v>
      </c>
      <c r="D83" s="576">
        <v>167.5</v>
      </c>
      <c r="E83" s="888">
        <v>1.7675241016434222</v>
      </c>
      <c r="F83" s="888">
        <v>296.06028702527323</v>
      </c>
    </row>
    <row r="84" spans="1:6" s="251" customFormat="1" ht="18">
      <c r="A84" s="561">
        <v>3</v>
      </c>
      <c r="B84" s="562" t="s">
        <v>196</v>
      </c>
      <c r="C84" s="561" t="s">
        <v>125</v>
      </c>
      <c r="D84" s="142">
        <v>1623</v>
      </c>
      <c r="E84" s="888">
        <v>0.56377923931729845</v>
      </c>
      <c r="F84" s="888">
        <v>915.01370541197548</v>
      </c>
    </row>
    <row r="85" spans="1:6" s="251" customFormat="1" ht="18">
      <c r="A85" s="561">
        <v>4</v>
      </c>
      <c r="B85" s="562" t="s">
        <v>197</v>
      </c>
      <c r="C85" s="561" t="s">
        <v>53</v>
      </c>
      <c r="D85" s="561">
        <v>3.0499999999999999E-2</v>
      </c>
      <c r="E85" s="888">
        <v>723.77064506950489</v>
      </c>
      <c r="F85" s="888">
        <v>22.075004674619898</v>
      </c>
    </row>
    <row r="86" spans="1:6" s="251" customFormat="1" ht="18">
      <c r="A86" s="561">
        <v>5</v>
      </c>
      <c r="B86" s="562" t="s">
        <v>183</v>
      </c>
      <c r="C86" s="561" t="s">
        <v>53</v>
      </c>
      <c r="D86" s="564">
        <v>5.6000000000000001E-2</v>
      </c>
      <c r="E86" s="888">
        <v>424.0991234572532</v>
      </c>
      <c r="F86" s="888">
        <v>23.749550913606178</v>
      </c>
    </row>
    <row r="87" spans="1:6" s="251" customFormat="1" ht="18">
      <c r="A87" s="561">
        <v>6</v>
      </c>
      <c r="B87" s="562" t="s">
        <v>198</v>
      </c>
      <c r="C87" s="561" t="s">
        <v>114</v>
      </c>
      <c r="D87" s="228">
        <v>99</v>
      </c>
      <c r="E87" s="888">
        <v>0.10666093716813756</v>
      </c>
      <c r="F87" s="888">
        <v>10.559432779645618</v>
      </c>
    </row>
    <row r="88" spans="1:6" s="251" customFormat="1" ht="18">
      <c r="A88" s="561">
        <v>7</v>
      </c>
      <c r="B88" s="562" t="s">
        <v>199</v>
      </c>
      <c r="C88" s="561" t="s">
        <v>114</v>
      </c>
      <c r="D88" s="228">
        <v>1073</v>
      </c>
      <c r="E88" s="888">
        <v>4.5711830214916094E-2</v>
      </c>
      <c r="F88" s="888">
        <v>49.048793820604971</v>
      </c>
    </row>
    <row r="89" spans="1:6" s="251" customFormat="1">
      <c r="A89" s="613">
        <v>8</v>
      </c>
      <c r="B89" s="615" t="s">
        <v>201</v>
      </c>
      <c r="C89" s="613" t="s">
        <v>111</v>
      </c>
      <c r="D89" s="613">
        <v>9.5</v>
      </c>
      <c r="E89" s="886">
        <v>53.093782449586939</v>
      </c>
      <c r="F89" s="886">
        <v>504.39093327107594</v>
      </c>
    </row>
    <row r="90" spans="1:6" s="251" customFormat="1">
      <c r="A90" s="613"/>
      <c r="B90" s="615"/>
      <c r="C90" s="613"/>
      <c r="D90" s="613"/>
      <c r="E90" s="889"/>
      <c r="F90" s="889"/>
    </row>
    <row r="91" spans="1:6" s="251" customFormat="1">
      <c r="A91" s="613"/>
      <c r="B91" s="615"/>
      <c r="C91" s="613"/>
      <c r="D91" s="613"/>
      <c r="E91" s="887"/>
      <c r="F91" s="887"/>
    </row>
    <row r="92" spans="1:6" s="251" customFormat="1">
      <c r="A92" s="613">
        <v>9</v>
      </c>
      <c r="B92" s="630" t="s">
        <v>202</v>
      </c>
      <c r="C92" s="613" t="s">
        <v>55</v>
      </c>
      <c r="D92" s="613">
        <v>2.34</v>
      </c>
      <c r="E92" s="886">
        <v>151.31116137697563</v>
      </c>
      <c r="F92" s="886">
        <v>354.06811762212294</v>
      </c>
    </row>
    <row r="93" spans="1:6" s="251" customFormat="1">
      <c r="A93" s="613"/>
      <c r="B93" s="615"/>
      <c r="C93" s="613"/>
      <c r="D93" s="613"/>
      <c r="E93" s="889"/>
      <c r="F93" s="889"/>
    </row>
    <row r="94" spans="1:6" s="251" customFormat="1">
      <c r="A94" s="613"/>
      <c r="B94" s="615"/>
      <c r="C94" s="613"/>
      <c r="D94" s="613"/>
      <c r="E94" s="887"/>
      <c r="F94" s="887"/>
    </row>
    <row r="95" spans="1:6" s="251" customFormat="1" ht="18">
      <c r="A95" s="259"/>
      <c r="B95" s="7" t="s">
        <v>109</v>
      </c>
      <c r="C95" s="259"/>
      <c r="D95" s="260"/>
      <c r="E95" s="261"/>
      <c r="F95" s="891">
        <f>SUM(F80:F94)</f>
        <v>3480.1734487775184</v>
      </c>
    </row>
    <row r="96" spans="1:6" s="251" customFormat="1" ht="18">
      <c r="A96" s="259"/>
      <c r="B96" s="7" t="s">
        <v>110</v>
      </c>
      <c r="C96" s="259"/>
      <c r="D96" s="260"/>
      <c r="E96" s="261"/>
      <c r="F96" s="10">
        <f>F95/F$781</f>
        <v>2.6792955412499354E-2</v>
      </c>
    </row>
    <row r="97" spans="1:6" s="251" customFormat="1" ht="18">
      <c r="A97" s="60"/>
      <c r="B97" s="61" t="s">
        <v>242</v>
      </c>
      <c r="C97" s="60"/>
      <c r="D97" s="60"/>
      <c r="E97" s="888"/>
      <c r="F97" s="888"/>
    </row>
    <row r="98" spans="1:6" s="251" customFormat="1">
      <c r="A98" s="674">
        <v>1</v>
      </c>
      <c r="B98" s="676" t="s">
        <v>242</v>
      </c>
      <c r="C98" s="674" t="s">
        <v>53</v>
      </c>
      <c r="D98" s="674">
        <f>0.05907*2</f>
        <v>0.11814</v>
      </c>
      <c r="E98" s="886">
        <v>409.38057657291426</v>
      </c>
      <c r="F98" s="886">
        <v>48.364221316324091</v>
      </c>
    </row>
    <row r="99" spans="1:6" s="251" customFormat="1">
      <c r="A99" s="674"/>
      <c r="B99" s="676"/>
      <c r="C99" s="674"/>
      <c r="D99" s="674"/>
      <c r="E99" s="889"/>
      <c r="F99" s="889"/>
    </row>
    <row r="100" spans="1:6" s="251" customFormat="1">
      <c r="A100" s="674"/>
      <c r="B100" s="676"/>
      <c r="C100" s="674"/>
      <c r="D100" s="674"/>
      <c r="E100" s="887"/>
      <c r="F100" s="887"/>
    </row>
    <row r="101" spans="1:6" s="251" customFormat="1" ht="18">
      <c r="A101" s="561">
        <v>2</v>
      </c>
      <c r="B101" s="562" t="s">
        <v>213</v>
      </c>
      <c r="C101" s="561" t="s">
        <v>125</v>
      </c>
      <c r="D101" s="576">
        <f>2*1.7*2</f>
        <v>6.8</v>
      </c>
      <c r="E101" s="888">
        <v>4.6930812353980524</v>
      </c>
      <c r="F101" s="888">
        <v>31.912952400706757</v>
      </c>
    </row>
    <row r="102" spans="1:6" s="251" customFormat="1" ht="18">
      <c r="A102" s="561">
        <v>3</v>
      </c>
      <c r="B102" s="562" t="s">
        <v>193</v>
      </c>
      <c r="C102" s="561" t="s">
        <v>125</v>
      </c>
      <c r="D102" s="142">
        <f>2*1.2+2*0.7*2</f>
        <v>5.1999999999999993</v>
      </c>
      <c r="E102" s="888">
        <v>1.7675241016434222</v>
      </c>
      <c r="F102" s="888">
        <v>9.1911253285457946</v>
      </c>
    </row>
    <row r="103" spans="1:6" s="251" customFormat="1" ht="18">
      <c r="A103" s="561">
        <v>4</v>
      </c>
      <c r="B103" s="562" t="s">
        <v>214</v>
      </c>
      <c r="C103" s="561" t="s">
        <v>125</v>
      </c>
      <c r="D103" s="576">
        <f>7*1.05*2</f>
        <v>14.700000000000001</v>
      </c>
      <c r="E103" s="888">
        <v>0.56377923931729845</v>
      </c>
      <c r="F103" s="888">
        <v>8.2875548179642884</v>
      </c>
    </row>
    <row r="104" spans="1:6" s="251" customFormat="1" ht="18">
      <c r="A104" s="561">
        <v>5</v>
      </c>
      <c r="B104" s="562" t="s">
        <v>215</v>
      </c>
      <c r="C104" s="561" t="s">
        <v>53</v>
      </c>
      <c r="D104" s="158">
        <f>0.00284*2</f>
        <v>5.6800000000000002E-3</v>
      </c>
      <c r="E104" s="888">
        <v>723.77064506950489</v>
      </c>
      <c r="F104" s="888">
        <v>4.1110172639947873</v>
      </c>
    </row>
    <row r="105" spans="1:6" s="251" customFormat="1" ht="18">
      <c r="A105" s="561">
        <v>6</v>
      </c>
      <c r="B105" s="580" t="s">
        <v>216</v>
      </c>
      <c r="C105" s="561" t="s">
        <v>53</v>
      </c>
      <c r="D105" s="158">
        <f>0.00083*2</f>
        <v>1.66E-3</v>
      </c>
      <c r="E105" s="888">
        <v>723.77064506950489</v>
      </c>
      <c r="F105" s="888">
        <v>1.2014592708153782</v>
      </c>
    </row>
    <row r="106" spans="1:6" s="251" customFormat="1" ht="18">
      <c r="A106" s="561">
        <v>7</v>
      </c>
      <c r="B106" s="562" t="s">
        <v>183</v>
      </c>
      <c r="C106" s="561" t="s">
        <v>53</v>
      </c>
      <c r="D106" s="144">
        <f>0.0012*2</f>
        <v>2.3999999999999998E-3</v>
      </c>
      <c r="E106" s="888">
        <v>424.0991234572532</v>
      </c>
      <c r="F106" s="888">
        <v>1.0178378962974075</v>
      </c>
    </row>
    <row r="107" spans="1:6" s="251" customFormat="1" ht="18">
      <c r="A107" s="561">
        <v>8</v>
      </c>
      <c r="B107" s="562" t="s">
        <v>217</v>
      </c>
      <c r="C107" s="561" t="s">
        <v>114</v>
      </c>
      <c r="D107" s="142">
        <f>2*2</f>
        <v>4</v>
      </c>
      <c r="E107" s="888">
        <v>0.38093191845763413</v>
      </c>
      <c r="F107" s="888">
        <v>1.5237276738305365</v>
      </c>
    </row>
    <row r="108" spans="1:6" s="251" customFormat="1" ht="36">
      <c r="A108" s="561">
        <v>9</v>
      </c>
      <c r="B108" s="562" t="s">
        <v>209</v>
      </c>
      <c r="C108" s="575" t="s">
        <v>124</v>
      </c>
      <c r="D108" s="561">
        <v>2</v>
      </c>
      <c r="E108" s="888">
        <v>7.6186383691526824</v>
      </c>
      <c r="F108" s="888">
        <v>15.237276738305365</v>
      </c>
    </row>
    <row r="109" spans="1:6" s="251" customFormat="1" ht="18">
      <c r="A109" s="561">
        <v>10</v>
      </c>
      <c r="B109" s="562" t="s">
        <v>220</v>
      </c>
      <c r="C109" s="561" t="s">
        <v>114</v>
      </c>
      <c r="D109" s="561">
        <f>2*2</f>
        <v>4</v>
      </c>
      <c r="E109" s="888">
        <v>0.13713549064474828</v>
      </c>
      <c r="F109" s="888">
        <v>0.54854196257899313</v>
      </c>
    </row>
    <row r="110" spans="1:6" s="251" customFormat="1" ht="18">
      <c r="A110" s="561">
        <v>11</v>
      </c>
      <c r="B110" s="562" t="s">
        <v>199</v>
      </c>
      <c r="C110" s="561" t="s">
        <v>114</v>
      </c>
      <c r="D110" s="561">
        <f>7*2</f>
        <v>14</v>
      </c>
      <c r="E110" s="888">
        <v>4.5711830214916094E-2</v>
      </c>
      <c r="F110" s="888">
        <v>0.6399656230088252</v>
      </c>
    </row>
    <row r="111" spans="1:6" s="251" customFormat="1">
      <c r="A111" s="613">
        <v>12</v>
      </c>
      <c r="B111" s="615" t="s">
        <v>221</v>
      </c>
      <c r="C111" s="613" t="s">
        <v>111</v>
      </c>
      <c r="D111" s="613">
        <f>0.2*2</f>
        <v>0.4</v>
      </c>
      <c r="E111" s="886">
        <v>53.093782449586939</v>
      </c>
      <c r="F111" s="886">
        <v>21.237512979834776</v>
      </c>
    </row>
    <row r="112" spans="1:6" s="251" customFormat="1">
      <c r="A112" s="613"/>
      <c r="B112" s="615"/>
      <c r="C112" s="613"/>
      <c r="D112" s="613"/>
      <c r="E112" s="889"/>
      <c r="F112" s="889"/>
    </row>
    <row r="113" spans="1:6" s="251" customFormat="1">
      <c r="A113" s="613"/>
      <c r="B113" s="615"/>
      <c r="C113" s="613"/>
      <c r="D113" s="613"/>
      <c r="E113" s="887"/>
      <c r="F113" s="887"/>
    </row>
    <row r="114" spans="1:6" s="251" customFormat="1">
      <c r="A114" s="613">
        <v>13</v>
      </c>
      <c r="B114" s="615" t="s">
        <v>211</v>
      </c>
      <c r="C114" s="613" t="s">
        <v>55</v>
      </c>
      <c r="D114" s="613">
        <f>0.0144*2</f>
        <v>2.8799999999999999E-2</v>
      </c>
      <c r="E114" s="886">
        <v>151.31116137697563</v>
      </c>
      <c r="F114" s="886">
        <v>4.3577614476568973</v>
      </c>
    </row>
    <row r="115" spans="1:6" s="251" customFormat="1">
      <c r="A115" s="613"/>
      <c r="B115" s="615"/>
      <c r="C115" s="613"/>
      <c r="D115" s="613"/>
      <c r="E115" s="889"/>
      <c r="F115" s="889"/>
    </row>
    <row r="116" spans="1:6" s="251" customFormat="1">
      <c r="A116" s="613"/>
      <c r="B116" s="615"/>
      <c r="C116" s="613"/>
      <c r="D116" s="613"/>
      <c r="E116" s="887"/>
      <c r="F116" s="887"/>
    </row>
    <row r="117" spans="1:6" s="251" customFormat="1" ht="18">
      <c r="A117" s="259"/>
      <c r="B117" s="7" t="s">
        <v>109</v>
      </c>
      <c r="C117" s="259"/>
      <c r="D117" s="260"/>
      <c r="E117" s="261"/>
      <c r="F117" s="891">
        <f>SUM(F98:F116)</f>
        <v>147.63095471986387</v>
      </c>
    </row>
    <row r="118" spans="1:6" s="251" customFormat="1" ht="18">
      <c r="A118" s="259"/>
      <c r="B118" s="7" t="s">
        <v>110</v>
      </c>
      <c r="C118" s="259"/>
      <c r="D118" s="260"/>
      <c r="E118" s="261"/>
      <c r="F118" s="10">
        <f>F117/F$781</f>
        <v>1.1365725431597275E-3</v>
      </c>
    </row>
    <row r="119" spans="1:6" s="251" customFormat="1" ht="18">
      <c r="A119" s="60"/>
      <c r="B119" s="61" t="s">
        <v>243</v>
      </c>
      <c r="C119" s="60"/>
      <c r="D119" s="60"/>
      <c r="E119" s="888"/>
      <c r="F119" s="888"/>
    </row>
    <row r="120" spans="1:6" s="251" customFormat="1">
      <c r="A120" s="674">
        <v>1</v>
      </c>
      <c r="B120" s="676" t="s">
        <v>243</v>
      </c>
      <c r="C120" s="674" t="s">
        <v>53</v>
      </c>
      <c r="D120" s="674">
        <v>0.3</v>
      </c>
      <c r="E120" s="886">
        <v>409.38057657291426</v>
      </c>
      <c r="F120" s="886">
        <v>122.81417297187427</v>
      </c>
    </row>
    <row r="121" spans="1:6" s="251" customFormat="1">
      <c r="A121" s="674"/>
      <c r="B121" s="676"/>
      <c r="C121" s="674"/>
      <c r="D121" s="674"/>
      <c r="E121" s="889"/>
      <c r="F121" s="889"/>
    </row>
    <row r="122" spans="1:6" s="251" customFormat="1">
      <c r="A122" s="674"/>
      <c r="B122" s="676"/>
      <c r="C122" s="674"/>
      <c r="D122" s="674"/>
      <c r="E122" s="887"/>
      <c r="F122" s="887"/>
    </row>
    <row r="123" spans="1:6" s="251" customFormat="1" ht="18">
      <c r="A123" s="571">
        <v>2</v>
      </c>
      <c r="B123" s="572" t="s">
        <v>213</v>
      </c>
      <c r="C123" s="571" t="s">
        <v>125</v>
      </c>
      <c r="D123" s="576">
        <v>4.4000000000000004</v>
      </c>
      <c r="E123" s="888">
        <v>4.6930812353980524</v>
      </c>
      <c r="F123" s="888">
        <v>20.649557435751433</v>
      </c>
    </row>
    <row r="124" spans="1:6" s="251" customFormat="1" ht="18">
      <c r="A124" s="571">
        <v>3</v>
      </c>
      <c r="B124" s="581" t="s">
        <v>569</v>
      </c>
      <c r="C124" s="571" t="s">
        <v>125</v>
      </c>
      <c r="D124" s="584">
        <f>8+6+8+4.2</f>
        <v>26.2</v>
      </c>
      <c r="E124" s="888">
        <v>2.1484560201010563</v>
      </c>
      <c r="F124" s="888">
        <v>56.289547726647676</v>
      </c>
    </row>
    <row r="125" spans="1:6" s="251" customFormat="1" ht="18">
      <c r="A125" s="571">
        <v>4</v>
      </c>
      <c r="B125" s="581" t="s">
        <v>568</v>
      </c>
      <c r="C125" s="571" t="s">
        <v>125</v>
      </c>
      <c r="D125" s="585">
        <v>20.399999999999999</v>
      </c>
      <c r="E125" s="888">
        <v>0.35045736498102342</v>
      </c>
      <c r="F125" s="888">
        <v>7.1493302456128776</v>
      </c>
    </row>
    <row r="126" spans="1:6" s="251" customFormat="1" ht="18">
      <c r="A126" s="571">
        <v>5</v>
      </c>
      <c r="B126" s="581" t="s">
        <v>567</v>
      </c>
      <c r="C126" s="571" t="s">
        <v>125</v>
      </c>
      <c r="D126" s="585">
        <v>18.8</v>
      </c>
      <c r="E126" s="888">
        <v>0.22855915107458047</v>
      </c>
      <c r="F126" s="888">
        <v>4.2969120402021126</v>
      </c>
    </row>
    <row r="127" spans="1:6" s="251" customFormat="1" ht="18">
      <c r="A127" s="571">
        <v>6</v>
      </c>
      <c r="B127" s="581" t="s">
        <v>275</v>
      </c>
      <c r="C127" s="571" t="s">
        <v>53</v>
      </c>
      <c r="D127" s="166">
        <v>2.496E-2</v>
      </c>
      <c r="E127" s="888">
        <v>723.77064506950489</v>
      </c>
      <c r="F127" s="888">
        <v>18.065315300934842</v>
      </c>
    </row>
    <row r="128" spans="1:6" s="251" customFormat="1" ht="18">
      <c r="A128" s="571">
        <v>7</v>
      </c>
      <c r="B128" s="572" t="s">
        <v>277</v>
      </c>
      <c r="C128" s="571" t="s">
        <v>53</v>
      </c>
      <c r="D128" s="166">
        <v>1.8720000000000001E-2</v>
      </c>
      <c r="E128" s="888">
        <v>723.77064506950489</v>
      </c>
      <c r="F128" s="888">
        <v>13.548986475701133</v>
      </c>
    </row>
    <row r="129" spans="1:6" s="251" customFormat="1" ht="18">
      <c r="A129" s="571">
        <v>8</v>
      </c>
      <c r="B129" s="572" t="s">
        <v>217</v>
      </c>
      <c r="C129" s="571" t="s">
        <v>114</v>
      </c>
      <c r="D129" s="584">
        <v>4</v>
      </c>
      <c r="E129" s="888">
        <v>0.38093191845763413</v>
      </c>
      <c r="F129" s="888">
        <v>1.5237276738305365</v>
      </c>
    </row>
    <row r="130" spans="1:6" s="251" customFormat="1" ht="18">
      <c r="A130" s="571">
        <v>9</v>
      </c>
      <c r="B130" s="572" t="s">
        <v>279</v>
      </c>
      <c r="C130" s="571" t="s">
        <v>53</v>
      </c>
      <c r="D130" s="166">
        <f>0.00474</f>
        <v>4.7400000000000003E-3</v>
      </c>
      <c r="E130" s="888">
        <v>424.0991234572532</v>
      </c>
      <c r="F130" s="888">
        <v>2.0102298451873803</v>
      </c>
    </row>
    <row r="131" spans="1:6" s="251" customFormat="1" ht="18">
      <c r="A131" s="571">
        <v>10</v>
      </c>
      <c r="B131" s="572" t="s">
        <v>274</v>
      </c>
      <c r="C131" s="571" t="s">
        <v>53</v>
      </c>
      <c r="D131" s="166">
        <v>3.1199999999999999E-3</v>
      </c>
      <c r="E131" s="888">
        <v>723.77064506950489</v>
      </c>
      <c r="F131" s="888">
        <v>2.2581644126168552</v>
      </c>
    </row>
    <row r="132" spans="1:6" s="251" customFormat="1" ht="18">
      <c r="A132" s="571">
        <v>11</v>
      </c>
      <c r="B132" s="572" t="s">
        <v>280</v>
      </c>
      <c r="C132" s="571" t="s">
        <v>53</v>
      </c>
      <c r="D132" s="166">
        <v>1.755E-3</v>
      </c>
      <c r="E132" s="888">
        <v>723.77064506950489</v>
      </c>
      <c r="F132" s="888">
        <v>1.2702174820969812</v>
      </c>
    </row>
    <row r="133" spans="1:6" s="251" customFormat="1" ht="18">
      <c r="A133" s="167">
        <v>12</v>
      </c>
      <c r="B133" s="169" t="s">
        <v>283</v>
      </c>
      <c r="C133" s="167" t="s">
        <v>114</v>
      </c>
      <c r="D133" s="170">
        <v>2</v>
      </c>
      <c r="E133" s="888">
        <v>3.8093191845763412</v>
      </c>
      <c r="F133" s="888">
        <v>7.6186383691526824</v>
      </c>
    </row>
    <row r="134" spans="1:6" s="251" customFormat="1" ht="18">
      <c r="A134" s="571">
        <v>13</v>
      </c>
      <c r="B134" s="572" t="s">
        <v>284</v>
      </c>
      <c r="C134" s="571" t="s">
        <v>111</v>
      </c>
      <c r="D134" s="571">
        <v>0.64</v>
      </c>
      <c r="E134" s="888">
        <v>5.9130008802262779</v>
      </c>
      <c r="F134" s="888">
        <v>3.784320563344818</v>
      </c>
    </row>
    <row r="135" spans="1:6" s="251" customFormat="1" ht="18">
      <c r="A135" s="485">
        <v>14</v>
      </c>
      <c r="B135" s="173" t="s">
        <v>205</v>
      </c>
      <c r="C135" s="485" t="s">
        <v>112</v>
      </c>
      <c r="D135" s="485">
        <v>0.57999999999999996</v>
      </c>
      <c r="E135" s="888">
        <v>1.712941492106788</v>
      </c>
      <c r="F135" s="888">
        <v>0.99350606542193698</v>
      </c>
    </row>
    <row r="136" spans="1:6" s="251" customFormat="1" ht="18">
      <c r="A136" s="167">
        <v>15</v>
      </c>
      <c r="B136" s="169" t="s">
        <v>285</v>
      </c>
      <c r="C136" s="167" t="s">
        <v>55</v>
      </c>
      <c r="D136" s="574">
        <v>7.0000000000000001E-3</v>
      </c>
      <c r="E136" s="888">
        <v>39.675734749538407</v>
      </c>
      <c r="F136" s="888">
        <v>0.27773014324676887</v>
      </c>
    </row>
    <row r="137" spans="1:6" s="251" customFormat="1" ht="18">
      <c r="A137" s="167">
        <v>16</v>
      </c>
      <c r="B137" s="169" t="s">
        <v>288</v>
      </c>
      <c r="C137" s="167" t="s">
        <v>111</v>
      </c>
      <c r="D137" s="167">
        <v>0.06</v>
      </c>
      <c r="E137" s="888">
        <v>1.712941492106788</v>
      </c>
      <c r="F137" s="888">
        <v>0.10277648952640728</v>
      </c>
    </row>
    <row r="138" spans="1:6" s="251" customFormat="1">
      <c r="A138" s="668">
        <v>17</v>
      </c>
      <c r="B138" s="671" t="s">
        <v>559</v>
      </c>
      <c r="C138" s="668" t="s">
        <v>111</v>
      </c>
      <c r="D138" s="668">
        <v>0.57999999999999996</v>
      </c>
      <c r="E138" s="886">
        <v>51.189122857298777</v>
      </c>
      <c r="F138" s="886">
        <v>29.689691257233289</v>
      </c>
    </row>
    <row r="139" spans="1:6" s="251" customFormat="1">
      <c r="A139" s="669"/>
      <c r="B139" s="672"/>
      <c r="C139" s="669"/>
      <c r="D139" s="669"/>
      <c r="E139" s="889"/>
      <c r="F139" s="889"/>
    </row>
    <row r="140" spans="1:6" s="251" customFormat="1">
      <c r="A140" s="670"/>
      <c r="B140" s="673"/>
      <c r="C140" s="670"/>
      <c r="D140" s="670"/>
      <c r="E140" s="887"/>
      <c r="F140" s="887"/>
    </row>
    <row r="141" spans="1:6" s="251" customFormat="1">
      <c r="A141" s="618">
        <v>18</v>
      </c>
      <c r="B141" s="650" t="s">
        <v>290</v>
      </c>
      <c r="C141" s="618" t="s">
        <v>55</v>
      </c>
      <c r="D141" s="618">
        <v>0.16</v>
      </c>
      <c r="E141" s="886">
        <v>151.31116137697563</v>
      </c>
      <c r="F141" s="886">
        <v>24.2097858203161</v>
      </c>
    </row>
    <row r="142" spans="1:6" s="251" customFormat="1">
      <c r="A142" s="618"/>
      <c r="B142" s="622"/>
      <c r="C142" s="618"/>
      <c r="D142" s="618"/>
      <c r="E142" s="889"/>
      <c r="F142" s="889"/>
    </row>
    <row r="143" spans="1:6" s="251" customFormat="1">
      <c r="A143" s="618"/>
      <c r="B143" s="622"/>
      <c r="C143" s="618"/>
      <c r="D143" s="618"/>
      <c r="E143" s="887"/>
      <c r="F143" s="887"/>
    </row>
    <row r="144" spans="1:6" s="251" customFormat="1" ht="18">
      <c r="A144" s="571">
        <v>19</v>
      </c>
      <c r="B144" s="572" t="s">
        <v>220</v>
      </c>
      <c r="C144" s="571" t="s">
        <v>114</v>
      </c>
      <c r="D144" s="571">
        <v>2</v>
      </c>
      <c r="E144" s="888">
        <v>0.13713549064474828</v>
      </c>
      <c r="F144" s="888">
        <v>0.27427098128949656</v>
      </c>
    </row>
    <row r="145" spans="1:6" s="251" customFormat="1" ht="18">
      <c r="A145" s="259"/>
      <c r="B145" s="7" t="s">
        <v>109</v>
      </c>
      <c r="C145" s="259"/>
      <c r="D145" s="260"/>
      <c r="E145" s="261"/>
      <c r="F145" s="890">
        <f>SUM(F120:F144)</f>
        <v>316.82688129998746</v>
      </c>
    </row>
    <row r="146" spans="1:6" s="251" customFormat="1" ht="18">
      <c r="A146" s="259"/>
      <c r="B146" s="7" t="s">
        <v>110</v>
      </c>
      <c r="C146" s="259"/>
      <c r="D146" s="260"/>
      <c r="E146" s="261"/>
      <c r="F146" s="10">
        <f>F145/F$781</f>
        <v>2.4391682279897939E-3</v>
      </c>
    </row>
    <row r="147" spans="1:6" s="251" customFormat="1" ht="18">
      <c r="A147" s="60"/>
      <c r="B147" s="61" t="s">
        <v>248</v>
      </c>
      <c r="C147" s="60"/>
      <c r="D147" s="60"/>
      <c r="E147" s="888"/>
      <c r="F147" s="888"/>
    </row>
    <row r="148" spans="1:6" s="251" customFormat="1" ht="36">
      <c r="A148" s="571">
        <v>1</v>
      </c>
      <c r="B148" s="572" t="s">
        <v>556</v>
      </c>
      <c r="C148" s="571" t="s">
        <v>55</v>
      </c>
      <c r="D148" s="563">
        <v>7.33</v>
      </c>
      <c r="E148" s="888">
        <v>24.078714924632784</v>
      </c>
      <c r="F148" s="888">
        <v>176.49698039755833</v>
      </c>
    </row>
    <row r="149" spans="1:6" s="251" customFormat="1" ht="36">
      <c r="A149" s="167">
        <v>2</v>
      </c>
      <c r="B149" s="169" t="s">
        <v>309</v>
      </c>
      <c r="C149" s="573" t="s">
        <v>61</v>
      </c>
      <c r="D149" s="150">
        <v>65.599999999999994</v>
      </c>
      <c r="E149" s="888">
        <v>6.1873153540512087</v>
      </c>
      <c r="F149" s="888">
        <v>405.88788722575919</v>
      </c>
    </row>
    <row r="150" spans="1:6" s="251" customFormat="1" ht="18">
      <c r="A150" s="167">
        <v>3</v>
      </c>
      <c r="B150" s="169" t="s">
        <v>555</v>
      </c>
      <c r="C150" s="167" t="s">
        <v>53</v>
      </c>
      <c r="D150" s="167">
        <f>7.5*1.8</f>
        <v>13.5</v>
      </c>
      <c r="E150" s="888">
        <v>2.6845401793548613</v>
      </c>
      <c r="F150" s="888">
        <v>36.241292421290623</v>
      </c>
    </row>
    <row r="151" spans="1:6" s="251" customFormat="1" ht="18">
      <c r="A151" s="167">
        <v>4</v>
      </c>
      <c r="B151" s="572" t="s">
        <v>881</v>
      </c>
      <c r="C151" s="167" t="s">
        <v>53</v>
      </c>
      <c r="D151" s="182">
        <f>7.5*1.8</f>
        <v>13.5</v>
      </c>
      <c r="E151" s="888">
        <v>1.9835143018022614</v>
      </c>
      <c r="F151" s="888">
        <v>26.777443074330527</v>
      </c>
    </row>
    <row r="152" spans="1:6" s="251" customFormat="1" ht="18">
      <c r="A152" s="571">
        <v>5</v>
      </c>
      <c r="B152" s="572" t="s">
        <v>315</v>
      </c>
      <c r="C152" s="571" t="s">
        <v>53</v>
      </c>
      <c r="D152" s="570">
        <v>10.068</v>
      </c>
      <c r="E152" s="888">
        <v>494.39494606588977</v>
      </c>
      <c r="F152" s="888">
        <v>4977.5683169913782</v>
      </c>
    </row>
    <row r="153" spans="1:6" s="251" customFormat="1">
      <c r="A153" s="618">
        <v>6</v>
      </c>
      <c r="B153" s="666" t="s">
        <v>308</v>
      </c>
      <c r="C153" s="667" t="s">
        <v>113</v>
      </c>
      <c r="D153" s="618">
        <v>19.7</v>
      </c>
      <c r="E153" s="886">
        <v>97.966855407924982</v>
      </c>
      <c r="F153" s="886">
        <v>1929.947051536122</v>
      </c>
    </row>
    <row r="154" spans="1:6" s="251" customFormat="1">
      <c r="A154" s="618"/>
      <c r="B154" s="666"/>
      <c r="C154" s="618"/>
      <c r="D154" s="618"/>
      <c r="E154" s="889"/>
      <c r="F154" s="889"/>
    </row>
    <row r="155" spans="1:6" s="251" customFormat="1">
      <c r="A155" s="618"/>
      <c r="B155" s="666"/>
      <c r="C155" s="618"/>
      <c r="D155" s="618"/>
      <c r="E155" s="889"/>
      <c r="F155" s="889"/>
    </row>
    <row r="156" spans="1:6" s="251" customFormat="1">
      <c r="A156" s="618"/>
      <c r="B156" s="666"/>
      <c r="C156" s="618"/>
      <c r="D156" s="618"/>
      <c r="E156" s="887"/>
      <c r="F156" s="887"/>
    </row>
    <row r="157" spans="1:6" s="251" customFormat="1">
      <c r="A157" s="661">
        <v>7</v>
      </c>
      <c r="B157" s="892" t="s">
        <v>306</v>
      </c>
      <c r="C157" s="661" t="s">
        <v>113</v>
      </c>
      <c r="D157" s="664">
        <v>97.6</v>
      </c>
      <c r="E157" s="886">
        <v>96.511336398725874</v>
      </c>
      <c r="F157" s="886">
        <v>9419.5064325156454</v>
      </c>
    </row>
    <row r="158" spans="1:6" s="251" customFormat="1">
      <c r="A158" s="661"/>
      <c r="B158" s="663"/>
      <c r="C158" s="661"/>
      <c r="D158" s="664"/>
      <c r="E158" s="887"/>
      <c r="F158" s="887"/>
    </row>
    <row r="159" spans="1:6" s="251" customFormat="1">
      <c r="A159" s="618">
        <v>8</v>
      </c>
      <c r="B159" s="622" t="s">
        <v>304</v>
      </c>
      <c r="C159" s="618" t="s">
        <v>56</v>
      </c>
      <c r="D159" s="618">
        <v>733</v>
      </c>
      <c r="E159" s="886">
        <v>3.828456945032956</v>
      </c>
      <c r="F159" s="886">
        <v>2806.2589407091564</v>
      </c>
    </row>
    <row r="160" spans="1:6" s="251" customFormat="1">
      <c r="A160" s="618"/>
      <c r="B160" s="622"/>
      <c r="C160" s="618"/>
      <c r="D160" s="618"/>
      <c r="E160" s="887"/>
      <c r="F160" s="887"/>
    </row>
    <row r="161" spans="1:6" s="251" customFormat="1">
      <c r="A161" s="618">
        <v>9</v>
      </c>
      <c r="B161" s="622" t="s">
        <v>303</v>
      </c>
      <c r="C161" s="618" t="s">
        <v>55</v>
      </c>
      <c r="D161" s="618">
        <v>7.33</v>
      </c>
      <c r="E161" s="886">
        <v>183.65685243705022</v>
      </c>
      <c r="F161" s="886">
        <v>1346.2047283635784</v>
      </c>
    </row>
    <row r="162" spans="1:6" s="251" customFormat="1">
      <c r="A162" s="618"/>
      <c r="B162" s="622"/>
      <c r="C162" s="618"/>
      <c r="D162" s="618"/>
      <c r="E162" s="889"/>
      <c r="F162" s="889"/>
    </row>
    <row r="163" spans="1:6" s="251" customFormat="1">
      <c r="A163" s="618"/>
      <c r="B163" s="622"/>
      <c r="C163" s="618"/>
      <c r="D163" s="618"/>
      <c r="E163" s="887"/>
      <c r="F163" s="887"/>
    </row>
    <row r="164" spans="1:6" s="251" customFormat="1">
      <c r="A164" s="618">
        <v>10</v>
      </c>
      <c r="B164" s="650" t="s">
        <v>312</v>
      </c>
      <c r="C164" s="618" t="s">
        <v>56</v>
      </c>
      <c r="D164" s="656">
        <v>33</v>
      </c>
      <c r="E164" s="886">
        <v>19.699615510410879</v>
      </c>
      <c r="F164" s="886">
        <v>650.08731184355906</v>
      </c>
    </row>
    <row r="165" spans="1:6" s="251" customFormat="1">
      <c r="A165" s="618"/>
      <c r="B165" s="622"/>
      <c r="C165" s="618"/>
      <c r="D165" s="656"/>
      <c r="E165" s="887"/>
      <c r="F165" s="887"/>
    </row>
    <row r="166" spans="1:6" s="251" customFormat="1" ht="36">
      <c r="A166" s="571">
        <v>11</v>
      </c>
      <c r="B166" s="581" t="s">
        <v>570</v>
      </c>
      <c r="C166" s="571" t="s">
        <v>118</v>
      </c>
      <c r="D166" s="584">
        <v>58</v>
      </c>
      <c r="E166" s="888">
        <v>20.596760384176267</v>
      </c>
      <c r="F166" s="888">
        <v>1194.6121022822235</v>
      </c>
    </row>
    <row r="167" spans="1:6" s="251" customFormat="1" ht="18">
      <c r="A167" s="571">
        <v>12</v>
      </c>
      <c r="B167" s="572" t="s">
        <v>325</v>
      </c>
      <c r="C167" s="571" t="s">
        <v>125</v>
      </c>
      <c r="D167" s="142">
        <v>82</v>
      </c>
      <c r="E167" s="888">
        <v>11.427957553729023</v>
      </c>
      <c r="F167" s="888">
        <v>937.09251940577997</v>
      </c>
    </row>
    <row r="168" spans="1:6" s="251" customFormat="1" ht="18">
      <c r="A168" s="259"/>
      <c r="B168" s="7" t="s">
        <v>109</v>
      </c>
      <c r="C168" s="259"/>
      <c r="D168" s="260"/>
      <c r="E168" s="261"/>
      <c r="F168" s="890">
        <f>SUM(F148:F167)</f>
        <v>23906.681006766376</v>
      </c>
    </row>
    <row r="169" spans="1:6" s="251" customFormat="1" ht="18">
      <c r="A169" s="259"/>
      <c r="B169" s="7" t="s">
        <v>110</v>
      </c>
      <c r="C169" s="259"/>
      <c r="D169" s="260"/>
      <c r="E169" s="261"/>
      <c r="F169" s="10">
        <f>F168/F$781</f>
        <v>0.18405135482547172</v>
      </c>
    </row>
    <row r="170" spans="1:6" s="251" customFormat="1" ht="18">
      <c r="A170" s="60"/>
      <c r="B170" s="61" t="s">
        <v>247</v>
      </c>
      <c r="C170" s="60"/>
      <c r="D170" s="60"/>
      <c r="E170" s="888"/>
      <c r="F170" s="888"/>
    </row>
    <row r="171" spans="1:6" s="251" customFormat="1" ht="36">
      <c r="A171" s="561">
        <v>1</v>
      </c>
      <c r="B171" s="562" t="s">
        <v>556</v>
      </c>
      <c r="C171" s="561" t="s">
        <v>55</v>
      </c>
      <c r="D171" s="563">
        <v>8.0399999999999991</v>
      </c>
      <c r="E171" s="888">
        <v>24.078714924632784</v>
      </c>
      <c r="F171" s="888">
        <v>193.59286799404757</v>
      </c>
    </row>
    <row r="172" spans="1:6" s="251" customFormat="1" ht="36">
      <c r="A172" s="167">
        <v>2</v>
      </c>
      <c r="B172" s="169" t="s">
        <v>309</v>
      </c>
      <c r="C172" s="573" t="s">
        <v>61</v>
      </c>
      <c r="D172" s="151">
        <v>88</v>
      </c>
      <c r="E172" s="888">
        <v>6.1873153540512087</v>
      </c>
      <c r="F172" s="888">
        <v>544.4837511565064</v>
      </c>
    </row>
    <row r="173" spans="1:6" s="251" customFormat="1" ht="18">
      <c r="A173" s="578">
        <v>3</v>
      </c>
      <c r="B173" s="577" t="s">
        <v>555</v>
      </c>
      <c r="C173" s="578" t="s">
        <v>53</v>
      </c>
      <c r="D173" s="578">
        <f>10*1.8</f>
        <v>18</v>
      </c>
      <c r="E173" s="888">
        <v>2.6845401793548613</v>
      </c>
      <c r="F173" s="888">
        <v>48.321723228387505</v>
      </c>
    </row>
    <row r="174" spans="1:6" s="251" customFormat="1" ht="18">
      <c r="A174" s="578">
        <v>4</v>
      </c>
      <c r="B174" s="562" t="s">
        <v>881</v>
      </c>
      <c r="C174" s="578" t="s">
        <v>53</v>
      </c>
      <c r="D174" s="151">
        <f>10*1.8</f>
        <v>18</v>
      </c>
      <c r="E174" s="888">
        <v>1.9835143018022614</v>
      </c>
      <c r="F174" s="888">
        <v>35.703257432440708</v>
      </c>
    </row>
    <row r="175" spans="1:6" s="251" customFormat="1" ht="18">
      <c r="A175" s="561">
        <v>5</v>
      </c>
      <c r="B175" s="562" t="s">
        <v>315</v>
      </c>
      <c r="C175" s="561" t="s">
        <v>53</v>
      </c>
      <c r="D175" s="564">
        <v>2.5059999999999998</v>
      </c>
      <c r="E175" s="888">
        <v>494.39494606588977</v>
      </c>
      <c r="F175" s="888">
        <v>1238.9537348411197</v>
      </c>
    </row>
    <row r="176" spans="1:6" s="251" customFormat="1" ht="18">
      <c r="A176" s="561">
        <v>6</v>
      </c>
      <c r="B176" s="562" t="s">
        <v>317</v>
      </c>
      <c r="C176" s="561" t="s">
        <v>56</v>
      </c>
      <c r="D176" s="142">
        <v>635</v>
      </c>
      <c r="E176" s="888">
        <v>1.2189821390644293</v>
      </c>
      <c r="F176" s="888">
        <v>774.05365830591256</v>
      </c>
    </row>
    <row r="177" spans="1:6" s="251" customFormat="1">
      <c r="A177" s="613">
        <v>7</v>
      </c>
      <c r="B177" s="644" t="s">
        <v>318</v>
      </c>
      <c r="C177" s="645" t="s">
        <v>113</v>
      </c>
      <c r="D177" s="613">
        <v>25.3</v>
      </c>
      <c r="E177" s="886">
        <v>59.87366356216156</v>
      </c>
      <c r="F177" s="886">
        <v>1514.8036881226876</v>
      </c>
    </row>
    <row r="178" spans="1:6" s="251" customFormat="1">
      <c r="A178" s="613"/>
      <c r="B178" s="644"/>
      <c r="C178" s="613"/>
      <c r="D178" s="613"/>
      <c r="E178" s="889"/>
      <c r="F178" s="889"/>
    </row>
    <row r="179" spans="1:6" s="251" customFormat="1">
      <c r="A179" s="613"/>
      <c r="B179" s="644"/>
      <c r="C179" s="613"/>
      <c r="D179" s="613"/>
      <c r="E179" s="889"/>
      <c r="F179" s="889"/>
    </row>
    <row r="180" spans="1:6" s="251" customFormat="1">
      <c r="A180" s="613"/>
      <c r="B180" s="644"/>
      <c r="C180" s="613"/>
      <c r="D180" s="613"/>
      <c r="E180" s="887"/>
      <c r="F180" s="887"/>
    </row>
    <row r="181" spans="1:6" s="251" customFormat="1">
      <c r="A181" s="639">
        <v>8</v>
      </c>
      <c r="B181" s="648" t="s">
        <v>319</v>
      </c>
      <c r="C181" s="639" t="s">
        <v>113</v>
      </c>
      <c r="D181" s="649">
        <v>94.4</v>
      </c>
      <c r="E181" s="886">
        <v>58.604875885539755</v>
      </c>
      <c r="F181" s="886">
        <v>5532.3002835949537</v>
      </c>
    </row>
    <row r="182" spans="1:6" s="251" customFormat="1">
      <c r="A182" s="639"/>
      <c r="B182" s="648"/>
      <c r="C182" s="639"/>
      <c r="D182" s="649"/>
      <c r="E182" s="887"/>
      <c r="F182" s="887"/>
    </row>
    <row r="183" spans="1:6" s="251" customFormat="1">
      <c r="A183" s="624">
        <v>9</v>
      </c>
      <c r="B183" s="636" t="s">
        <v>883</v>
      </c>
      <c r="C183" s="624" t="s">
        <v>111</v>
      </c>
      <c r="D183" s="624">
        <v>19</v>
      </c>
      <c r="E183" s="886">
        <v>43.323106515691599</v>
      </c>
      <c r="F183" s="886">
        <v>823.13902379814044</v>
      </c>
    </row>
    <row r="184" spans="1:6" s="251" customFormat="1">
      <c r="A184" s="632"/>
      <c r="B184" s="637"/>
      <c r="C184" s="632"/>
      <c r="D184" s="632"/>
      <c r="E184" s="889"/>
      <c r="F184" s="889"/>
    </row>
    <row r="185" spans="1:6" s="251" customFormat="1">
      <c r="A185" s="632"/>
      <c r="B185" s="637"/>
      <c r="C185" s="632"/>
      <c r="D185" s="632"/>
      <c r="E185" s="889"/>
      <c r="F185" s="889"/>
    </row>
    <row r="186" spans="1:6" s="251" customFormat="1">
      <c r="A186" s="625"/>
      <c r="B186" s="638"/>
      <c r="C186" s="625"/>
      <c r="D186" s="625"/>
      <c r="E186" s="887"/>
      <c r="F186" s="887"/>
    </row>
    <row r="187" spans="1:6" s="251" customFormat="1">
      <c r="A187" s="613">
        <v>10</v>
      </c>
      <c r="B187" s="615" t="s">
        <v>884</v>
      </c>
      <c r="C187" s="613" t="s">
        <v>113</v>
      </c>
      <c r="D187" s="613">
        <v>9.6</v>
      </c>
      <c r="E187" s="886">
        <v>58.42682930799382</v>
      </c>
      <c r="F187" s="886">
        <v>560.89756135674077</v>
      </c>
    </row>
    <row r="188" spans="1:6" s="251" customFormat="1">
      <c r="A188" s="613"/>
      <c r="B188" s="615"/>
      <c r="C188" s="613"/>
      <c r="D188" s="613"/>
      <c r="E188" s="889"/>
      <c r="F188" s="889"/>
    </row>
    <row r="189" spans="1:6" s="251" customFormat="1">
      <c r="A189" s="613"/>
      <c r="B189" s="615"/>
      <c r="C189" s="613"/>
      <c r="D189" s="613"/>
      <c r="E189" s="887"/>
      <c r="F189" s="887"/>
    </row>
    <row r="190" spans="1:6" s="251" customFormat="1" ht="36">
      <c r="A190" s="578">
        <v>11</v>
      </c>
      <c r="B190" s="577" t="s">
        <v>323</v>
      </c>
      <c r="C190" s="578" t="s">
        <v>61</v>
      </c>
      <c r="D190" s="254">
        <v>635</v>
      </c>
      <c r="E190" s="888">
        <v>1.502680813102341</v>
      </c>
      <c r="F190" s="888">
        <v>954.20231631998661</v>
      </c>
    </row>
    <row r="191" spans="1:6" s="251" customFormat="1">
      <c r="A191" s="613">
        <v>12</v>
      </c>
      <c r="B191" s="630" t="s">
        <v>312</v>
      </c>
      <c r="C191" s="613" t="s">
        <v>56</v>
      </c>
      <c r="D191" s="631">
        <v>44.4</v>
      </c>
      <c r="E191" s="886">
        <v>19.699615510410879</v>
      </c>
      <c r="F191" s="886">
        <v>874.66292866224308</v>
      </c>
    </row>
    <row r="192" spans="1:6" s="251" customFormat="1">
      <c r="A192" s="613"/>
      <c r="B192" s="615"/>
      <c r="C192" s="613"/>
      <c r="D192" s="631"/>
      <c r="E192" s="887"/>
      <c r="F192" s="887"/>
    </row>
    <row r="193" spans="1:6" s="251" customFormat="1" ht="36">
      <c r="A193" s="561">
        <v>13</v>
      </c>
      <c r="B193" s="580" t="s">
        <v>570</v>
      </c>
      <c r="C193" s="561" t="s">
        <v>118</v>
      </c>
      <c r="D193" s="576">
        <v>77.7</v>
      </c>
      <c r="E193" s="888">
        <v>20.596760384176267</v>
      </c>
      <c r="F193" s="888">
        <v>1600.3682818504958</v>
      </c>
    </row>
    <row r="194" spans="1:6" s="251" customFormat="1" ht="18">
      <c r="A194" s="561">
        <v>14</v>
      </c>
      <c r="B194" s="562" t="s">
        <v>324</v>
      </c>
      <c r="C194" s="561" t="s">
        <v>125</v>
      </c>
      <c r="D194" s="142">
        <v>110</v>
      </c>
      <c r="E194" s="888">
        <v>11.427957553729023</v>
      </c>
      <c r="F194" s="888">
        <v>1257.0753309101926</v>
      </c>
    </row>
    <row r="195" spans="1:6" s="251" customFormat="1">
      <c r="A195" s="624">
        <v>15</v>
      </c>
      <c r="B195" s="713" t="s">
        <v>571</v>
      </c>
      <c r="C195" s="624" t="s">
        <v>56</v>
      </c>
      <c r="D195" s="624">
        <v>55</v>
      </c>
      <c r="E195" s="886">
        <v>15.442077863334825</v>
      </c>
      <c r="F195" s="886">
        <v>849.31428248341535</v>
      </c>
    </row>
    <row r="196" spans="1:6" s="251" customFormat="1">
      <c r="A196" s="625"/>
      <c r="B196" s="638"/>
      <c r="C196" s="625"/>
      <c r="D196" s="625"/>
      <c r="E196" s="887"/>
      <c r="F196" s="887"/>
    </row>
    <row r="197" spans="1:6" s="251" customFormat="1">
      <c r="A197" s="624">
        <v>16</v>
      </c>
      <c r="B197" s="636" t="s">
        <v>328</v>
      </c>
      <c r="C197" s="624" t="s">
        <v>56</v>
      </c>
      <c r="D197" s="689">
        <v>125</v>
      </c>
      <c r="E197" s="886">
        <v>40.445316232379845</v>
      </c>
      <c r="F197" s="886">
        <v>5055.6645290474798</v>
      </c>
    </row>
    <row r="198" spans="1:6" s="251" customFormat="1">
      <c r="A198" s="625"/>
      <c r="B198" s="638"/>
      <c r="C198" s="625"/>
      <c r="D198" s="690"/>
      <c r="E198" s="887"/>
      <c r="F198" s="887"/>
    </row>
    <row r="199" spans="1:6" s="251" customFormat="1" ht="36">
      <c r="A199" s="561">
        <v>17</v>
      </c>
      <c r="B199" s="562" t="s">
        <v>331</v>
      </c>
      <c r="C199" s="561" t="s">
        <v>111</v>
      </c>
      <c r="D199" s="109">
        <f>0.15*0.3*6</f>
        <v>0.27</v>
      </c>
      <c r="E199" s="888">
        <v>23.39134348286677</v>
      </c>
      <c r="F199" s="888">
        <v>6.3156627403740284</v>
      </c>
    </row>
    <row r="200" spans="1:6" s="251" customFormat="1">
      <c r="A200" s="613">
        <v>18</v>
      </c>
      <c r="B200" s="615" t="s">
        <v>330</v>
      </c>
      <c r="C200" s="617" t="s">
        <v>125</v>
      </c>
      <c r="D200" s="613">
        <v>6</v>
      </c>
      <c r="E200" s="886">
        <v>11.350005673497776</v>
      </c>
      <c r="F200" s="886">
        <v>68.100034040986657</v>
      </c>
    </row>
    <row r="201" spans="1:6" s="251" customFormat="1">
      <c r="A201" s="613"/>
      <c r="B201" s="615"/>
      <c r="C201" s="617"/>
      <c r="D201" s="613"/>
      <c r="E201" s="887"/>
      <c r="F201" s="887"/>
    </row>
    <row r="202" spans="1:6" s="251" customFormat="1" ht="18">
      <c r="A202" s="259"/>
      <c r="B202" s="7" t="s">
        <v>109</v>
      </c>
      <c r="C202" s="259"/>
      <c r="D202" s="260"/>
      <c r="E202" s="261"/>
      <c r="F202" s="891">
        <f>SUM(F171:F201)</f>
        <v>21931.952915886108</v>
      </c>
    </row>
    <row r="203" spans="1:6" s="251" customFormat="1" ht="18">
      <c r="A203" s="259"/>
      <c r="B203" s="7" t="s">
        <v>110</v>
      </c>
      <c r="C203" s="259"/>
      <c r="D203" s="260"/>
      <c r="E203" s="261"/>
      <c r="F203" s="10">
        <f>F202/F$781</f>
        <v>0.16884843391664453</v>
      </c>
    </row>
    <row r="204" spans="1:6" s="251" customFormat="1" ht="18">
      <c r="A204" s="60"/>
      <c r="B204" s="61" t="s">
        <v>332</v>
      </c>
      <c r="C204" s="60"/>
      <c r="D204" s="60"/>
      <c r="E204" s="888"/>
      <c r="F204" s="888"/>
    </row>
    <row r="205" spans="1:6" s="251" customFormat="1" ht="18">
      <c r="A205" s="561">
        <v>1</v>
      </c>
      <c r="B205" s="562" t="s">
        <v>333</v>
      </c>
      <c r="C205" s="575" t="s">
        <v>114</v>
      </c>
      <c r="D205" s="575">
        <v>1</v>
      </c>
      <c r="E205" s="888">
        <v>143.66903596770129</v>
      </c>
      <c r="F205" s="888">
        <v>143.66903596770129</v>
      </c>
    </row>
    <row r="206" spans="1:6" s="251" customFormat="1" ht="18">
      <c r="A206" s="561">
        <v>2</v>
      </c>
      <c r="B206" s="562" t="s">
        <v>337</v>
      </c>
      <c r="C206" s="575" t="s">
        <v>114</v>
      </c>
      <c r="D206" s="575">
        <v>1</v>
      </c>
      <c r="E206" s="888">
        <v>111.01698233867828</v>
      </c>
      <c r="F206" s="888">
        <v>111.01698233867828</v>
      </c>
    </row>
    <row r="207" spans="1:6" s="251" customFormat="1" ht="18">
      <c r="A207" s="561">
        <v>3</v>
      </c>
      <c r="B207" s="562" t="s">
        <v>334</v>
      </c>
      <c r="C207" s="575" t="s">
        <v>114</v>
      </c>
      <c r="D207" s="575">
        <v>2</v>
      </c>
      <c r="E207" s="888">
        <v>104.48657161287366</v>
      </c>
      <c r="F207" s="888">
        <v>208.97314322574732</v>
      </c>
    </row>
    <row r="208" spans="1:6" s="251" customFormat="1" ht="18">
      <c r="A208" s="561">
        <v>4</v>
      </c>
      <c r="B208" s="562" t="s">
        <v>335</v>
      </c>
      <c r="C208" s="575" t="s">
        <v>114</v>
      </c>
      <c r="D208" s="575">
        <v>1</v>
      </c>
      <c r="E208" s="888">
        <v>156.72985741931049</v>
      </c>
      <c r="F208" s="888">
        <v>156.72985741931049</v>
      </c>
    </row>
    <row r="209" spans="1:6" s="251" customFormat="1" ht="18">
      <c r="A209" s="561">
        <v>5</v>
      </c>
      <c r="B209" s="562" t="s">
        <v>336</v>
      </c>
      <c r="C209" s="575" t="s">
        <v>114</v>
      </c>
      <c r="D209" s="575">
        <v>1</v>
      </c>
      <c r="E209" s="888">
        <v>195.91232177413812</v>
      </c>
      <c r="F209" s="888">
        <v>195.91232177413812</v>
      </c>
    </row>
    <row r="210" spans="1:6" s="251" customFormat="1" ht="18">
      <c r="A210" s="259"/>
      <c r="B210" s="7" t="s">
        <v>109</v>
      </c>
      <c r="C210" s="259"/>
      <c r="D210" s="260"/>
      <c r="E210" s="261"/>
      <c r="F210" s="890">
        <f>SUM(F205:F209)</f>
        <v>816.30134072557553</v>
      </c>
    </row>
    <row r="211" spans="1:6" s="251" customFormat="1" ht="18">
      <c r="A211" s="259"/>
      <c r="B211" s="7" t="s">
        <v>110</v>
      </c>
      <c r="C211" s="259"/>
      <c r="D211" s="260"/>
      <c r="E211" s="261"/>
      <c r="F211" s="10">
        <f>F210/F$781</f>
        <v>6.2844929274736188E-3</v>
      </c>
    </row>
    <row r="212" spans="1:6" s="251" customFormat="1" ht="18">
      <c r="A212" s="597"/>
      <c r="B212" s="209" t="s">
        <v>579</v>
      </c>
      <c r="C212" s="597"/>
      <c r="D212" s="597"/>
      <c r="E212" s="888"/>
      <c r="F212" s="888"/>
    </row>
    <row r="213" spans="1:6" s="251" customFormat="1" ht="18">
      <c r="A213" s="568">
        <v>1</v>
      </c>
      <c r="B213" s="569" t="s">
        <v>580</v>
      </c>
      <c r="C213" s="568" t="s">
        <v>114</v>
      </c>
      <c r="D213" s="568">
        <v>1</v>
      </c>
      <c r="E213" s="888">
        <v>18.730058300084131</v>
      </c>
      <c r="F213" s="888">
        <v>18.730058300084131</v>
      </c>
    </row>
    <row r="214" spans="1:6" s="251" customFormat="1" ht="18">
      <c r="A214" s="568">
        <v>2</v>
      </c>
      <c r="B214" s="569" t="s">
        <v>595</v>
      </c>
      <c r="C214" s="568" t="s">
        <v>125</v>
      </c>
      <c r="D214" s="118">
        <v>2.4</v>
      </c>
      <c r="E214" s="888">
        <v>6.5520289974713064</v>
      </c>
      <c r="F214" s="888">
        <v>15.724869593931134</v>
      </c>
    </row>
    <row r="215" spans="1:6" s="251" customFormat="1" ht="18">
      <c r="A215" s="568">
        <v>3</v>
      </c>
      <c r="B215" s="362" t="s">
        <v>121</v>
      </c>
      <c r="C215" s="568" t="s">
        <v>111</v>
      </c>
      <c r="D215" s="118">
        <f>0.05+0.03+0.003</f>
        <v>8.3000000000000004E-2</v>
      </c>
      <c r="E215" s="888">
        <v>177.77330770580872</v>
      </c>
      <c r="F215" s="888">
        <v>14.755184539582125</v>
      </c>
    </row>
    <row r="216" spans="1:6" s="251" customFormat="1" ht="18">
      <c r="A216" s="568">
        <v>4</v>
      </c>
      <c r="B216" s="569" t="s">
        <v>581</v>
      </c>
      <c r="C216" s="568" t="s">
        <v>114</v>
      </c>
      <c r="D216" s="568">
        <v>16</v>
      </c>
      <c r="E216" s="888">
        <v>4.5711830214916094E-2</v>
      </c>
      <c r="F216" s="888">
        <v>0.7313892834386575</v>
      </c>
    </row>
    <row r="217" spans="1:6" s="251" customFormat="1" ht="18">
      <c r="A217" s="568">
        <v>5</v>
      </c>
      <c r="B217" s="569" t="s">
        <v>582</v>
      </c>
      <c r="C217" s="568" t="s">
        <v>114</v>
      </c>
      <c r="D217" s="568">
        <v>16</v>
      </c>
      <c r="E217" s="888">
        <v>3.0474553476610728E-2</v>
      </c>
      <c r="F217" s="888">
        <v>0.48759285562577165</v>
      </c>
    </row>
    <row r="218" spans="1:6" s="251" customFormat="1" ht="18">
      <c r="A218" s="282">
        <v>6</v>
      </c>
      <c r="B218" s="580" t="s">
        <v>583</v>
      </c>
      <c r="C218" s="282" t="s">
        <v>114</v>
      </c>
      <c r="D218" s="282">
        <f>16+16+16+16</f>
        <v>64</v>
      </c>
      <c r="E218" s="888">
        <v>4.5711830214916094E-2</v>
      </c>
      <c r="F218" s="888">
        <v>2.92555713375463</v>
      </c>
    </row>
    <row r="219" spans="1:6" s="251" customFormat="1" ht="18">
      <c r="A219" s="568">
        <v>7</v>
      </c>
      <c r="B219" s="569" t="s">
        <v>584</v>
      </c>
      <c r="C219" s="568" t="s">
        <v>114</v>
      </c>
      <c r="D219" s="568">
        <v>11</v>
      </c>
      <c r="E219" s="888">
        <v>4.5711830214916094E-2</v>
      </c>
      <c r="F219" s="888">
        <v>0.50283013236407703</v>
      </c>
    </row>
    <row r="220" spans="1:6" s="251" customFormat="1" ht="18">
      <c r="A220" s="568">
        <v>8</v>
      </c>
      <c r="B220" s="569" t="s">
        <v>585</v>
      </c>
      <c r="C220" s="568" t="s">
        <v>114</v>
      </c>
      <c r="D220" s="568">
        <v>16</v>
      </c>
      <c r="E220" s="888">
        <v>5.3330468584068778E-2</v>
      </c>
      <c r="F220" s="888">
        <v>0.85328749734510045</v>
      </c>
    </row>
    <row r="221" spans="1:6" s="251" customFormat="1">
      <c r="A221" s="691">
        <v>9</v>
      </c>
      <c r="B221" s="693" t="s">
        <v>587</v>
      </c>
      <c r="C221" s="691" t="s">
        <v>55</v>
      </c>
      <c r="D221" s="691">
        <v>6.3E-2</v>
      </c>
      <c r="E221" s="886">
        <v>202.06551695986423</v>
      </c>
      <c r="F221" s="886">
        <v>12.730127568471447</v>
      </c>
    </row>
    <row r="222" spans="1:6" s="251" customFormat="1">
      <c r="A222" s="691"/>
      <c r="B222" s="693"/>
      <c r="C222" s="691"/>
      <c r="D222" s="691"/>
      <c r="E222" s="889"/>
      <c r="F222" s="889"/>
    </row>
    <row r="223" spans="1:6" s="251" customFormat="1">
      <c r="A223" s="691"/>
      <c r="B223" s="693"/>
      <c r="C223" s="691"/>
      <c r="D223" s="691"/>
      <c r="E223" s="889"/>
      <c r="F223" s="889"/>
    </row>
    <row r="224" spans="1:6" s="251" customFormat="1">
      <c r="A224" s="691"/>
      <c r="B224" s="693"/>
      <c r="C224" s="691"/>
      <c r="D224" s="691"/>
      <c r="E224" s="887"/>
      <c r="F224" s="887"/>
    </row>
    <row r="225" spans="1:6" s="251" customFormat="1">
      <c r="A225" s="691">
        <v>10</v>
      </c>
      <c r="B225" s="693" t="s">
        <v>592</v>
      </c>
      <c r="C225" s="691" t="s">
        <v>55</v>
      </c>
      <c r="D225" s="691">
        <v>0.01</v>
      </c>
      <c r="E225" s="886">
        <v>151.31116137697563</v>
      </c>
      <c r="F225" s="886">
        <v>1.5131116137697562</v>
      </c>
    </row>
    <row r="226" spans="1:6" s="251" customFormat="1">
      <c r="A226" s="691"/>
      <c r="B226" s="693"/>
      <c r="C226" s="691"/>
      <c r="D226" s="691"/>
      <c r="E226" s="889"/>
      <c r="F226" s="889"/>
    </row>
    <row r="227" spans="1:6" s="251" customFormat="1">
      <c r="A227" s="691"/>
      <c r="B227" s="693"/>
      <c r="C227" s="691"/>
      <c r="D227" s="691"/>
      <c r="E227" s="887"/>
      <c r="F227" s="887"/>
    </row>
    <row r="228" spans="1:6" s="251" customFormat="1" ht="18">
      <c r="A228" s="568">
        <v>11</v>
      </c>
      <c r="B228" s="569" t="s">
        <v>593</v>
      </c>
      <c r="C228" s="568" t="s">
        <v>111</v>
      </c>
      <c r="D228" s="568">
        <v>0.8</v>
      </c>
      <c r="E228" s="888">
        <v>8.8985696151703326</v>
      </c>
      <c r="F228" s="888">
        <v>7.1188556921362673</v>
      </c>
    </row>
    <row r="229" spans="1:6" s="251" customFormat="1" ht="18">
      <c r="A229" s="259"/>
      <c r="B229" s="7" t="s">
        <v>109</v>
      </c>
      <c r="C229" s="259"/>
      <c r="D229" s="260"/>
      <c r="E229" s="261"/>
      <c r="F229" s="890">
        <f>SUM(F213:F228)</f>
        <v>76.072864210503084</v>
      </c>
    </row>
    <row r="230" spans="1:6" s="251" customFormat="1" ht="18">
      <c r="A230" s="259"/>
      <c r="B230" s="7" t="s">
        <v>110</v>
      </c>
      <c r="C230" s="259"/>
      <c r="D230" s="260"/>
      <c r="E230" s="261"/>
      <c r="F230" s="10">
        <f>F229/F$781</f>
        <v>5.8566530918425694E-4</v>
      </c>
    </row>
    <row r="231" spans="1:6" s="251" customFormat="1" ht="18">
      <c r="A231" s="60"/>
      <c r="B231" s="61" t="s">
        <v>244</v>
      </c>
      <c r="C231" s="60"/>
      <c r="D231" s="60"/>
      <c r="E231" s="888"/>
      <c r="F231" s="888"/>
    </row>
    <row r="232" spans="1:6" s="251" customFormat="1" ht="36">
      <c r="A232" s="561">
        <v>1</v>
      </c>
      <c r="B232" s="562" t="s">
        <v>340</v>
      </c>
      <c r="C232" s="561" t="s">
        <v>53</v>
      </c>
      <c r="D232" s="158">
        <f>0.14226*2</f>
        <v>0.28452</v>
      </c>
      <c r="E232" s="888">
        <v>90.207192498897214</v>
      </c>
      <c r="F232" s="888">
        <v>25.665750409786231</v>
      </c>
    </row>
    <row r="233" spans="1:6" s="251" customFormat="1" ht="18">
      <c r="A233" s="561">
        <v>2</v>
      </c>
      <c r="B233" s="580" t="s">
        <v>572</v>
      </c>
      <c r="C233" s="561" t="s">
        <v>53</v>
      </c>
      <c r="D233" s="564">
        <f>(0.07116+0.0711)*2</f>
        <v>0.28452</v>
      </c>
      <c r="E233" s="888">
        <v>434.90235266471171</v>
      </c>
      <c r="F233" s="888">
        <v>123.73841738016378</v>
      </c>
    </row>
    <row r="234" spans="1:6" s="251" customFormat="1">
      <c r="A234" s="624">
        <v>3</v>
      </c>
      <c r="B234" s="636" t="s">
        <v>346</v>
      </c>
      <c r="C234" s="624" t="s">
        <v>111</v>
      </c>
      <c r="D234" s="624">
        <f>9.45*2</f>
        <v>18.899999999999999</v>
      </c>
      <c r="E234" s="886">
        <v>47.533823372776041</v>
      </c>
      <c r="F234" s="886">
        <v>898.38926174546714</v>
      </c>
    </row>
    <row r="235" spans="1:6" s="251" customFormat="1">
      <c r="A235" s="632"/>
      <c r="B235" s="637"/>
      <c r="C235" s="632"/>
      <c r="D235" s="632"/>
      <c r="E235" s="889"/>
      <c r="F235" s="889"/>
    </row>
    <row r="236" spans="1:6" s="251" customFormat="1">
      <c r="A236" s="632"/>
      <c r="B236" s="637"/>
      <c r="C236" s="632"/>
      <c r="D236" s="632"/>
      <c r="E236" s="889"/>
      <c r="F236" s="889"/>
    </row>
    <row r="237" spans="1:6" s="251" customFormat="1">
      <c r="A237" s="625"/>
      <c r="B237" s="638"/>
      <c r="C237" s="625"/>
      <c r="D237" s="625"/>
      <c r="E237" s="887"/>
      <c r="F237" s="887"/>
    </row>
    <row r="238" spans="1:6" s="251" customFormat="1">
      <c r="A238" s="624">
        <v>4</v>
      </c>
      <c r="B238" s="636" t="s">
        <v>344</v>
      </c>
      <c r="C238" s="624" t="s">
        <v>111</v>
      </c>
      <c r="D238" s="624">
        <f>2.7*2</f>
        <v>5.4</v>
      </c>
      <c r="E238" s="886">
        <v>49.189878390418649</v>
      </c>
      <c r="F238" s="886">
        <v>265.62534330826071</v>
      </c>
    </row>
    <row r="239" spans="1:6" s="251" customFormat="1">
      <c r="A239" s="632"/>
      <c r="B239" s="637"/>
      <c r="C239" s="632"/>
      <c r="D239" s="632"/>
      <c r="E239" s="889"/>
      <c r="F239" s="889"/>
    </row>
    <row r="240" spans="1:6" s="251" customFormat="1">
      <c r="A240" s="625"/>
      <c r="B240" s="638"/>
      <c r="C240" s="625"/>
      <c r="D240" s="625"/>
      <c r="E240" s="887"/>
      <c r="F240" s="887"/>
    </row>
    <row r="241" spans="1:6" s="251" customFormat="1" ht="18">
      <c r="A241" s="578">
        <v>5</v>
      </c>
      <c r="B241" s="577" t="s">
        <v>345</v>
      </c>
      <c r="C241" s="578" t="s">
        <v>61</v>
      </c>
      <c r="D241" s="254">
        <f>18*2</f>
        <v>36</v>
      </c>
      <c r="E241" s="888">
        <v>1.502680813102341</v>
      </c>
      <c r="F241" s="888">
        <v>54.096509271684283</v>
      </c>
    </row>
    <row r="242" spans="1:6" s="251" customFormat="1" ht="18">
      <c r="A242" s="259"/>
      <c r="B242" s="7" t="s">
        <v>109</v>
      </c>
      <c r="C242" s="259"/>
      <c r="D242" s="260"/>
      <c r="E242" s="261"/>
      <c r="F242" s="890">
        <f>SUM(F232:F241)</f>
        <v>1367.515282115362</v>
      </c>
    </row>
    <row r="243" spans="1:6" s="251" customFormat="1" ht="18">
      <c r="A243" s="259"/>
      <c r="B243" s="7" t="s">
        <v>110</v>
      </c>
      <c r="C243" s="259"/>
      <c r="D243" s="260"/>
      <c r="E243" s="261"/>
      <c r="F243" s="10">
        <f>F242/F$781</f>
        <v>1.0528146518817571E-2</v>
      </c>
    </row>
    <row r="244" spans="1:6" s="251" customFormat="1" ht="18">
      <c r="A244" s="64"/>
      <c r="B244" s="65" t="s">
        <v>245</v>
      </c>
      <c r="C244" s="64"/>
      <c r="D244" s="64"/>
      <c r="E244" s="888"/>
      <c r="F244" s="888"/>
    </row>
    <row r="245" spans="1:6" s="251" customFormat="1" ht="36">
      <c r="A245" s="561">
        <v>1</v>
      </c>
      <c r="B245" s="562" t="s">
        <v>340</v>
      </c>
      <c r="C245" s="561" t="s">
        <v>53</v>
      </c>
      <c r="D245" s="158">
        <v>4.0259999999999997E-2</v>
      </c>
      <c r="E245" s="888">
        <v>90.207192498897214</v>
      </c>
      <c r="F245" s="888">
        <v>3.6317415700056013</v>
      </c>
    </row>
    <row r="246" spans="1:6" s="251" customFormat="1" ht="18">
      <c r="A246" s="561">
        <v>2</v>
      </c>
      <c r="B246" s="580" t="s">
        <v>573</v>
      </c>
      <c r="C246" s="561" t="s">
        <v>53</v>
      </c>
      <c r="D246" s="563">
        <f>0.01896+0.0213</f>
        <v>4.0260000000000004E-2</v>
      </c>
      <c r="E246" s="888">
        <v>434.90235266471171</v>
      </c>
      <c r="F246" s="888">
        <v>17.509168718281295</v>
      </c>
    </row>
    <row r="247" spans="1:6" s="251" customFormat="1">
      <c r="A247" s="624">
        <v>3</v>
      </c>
      <c r="B247" s="636" t="s">
        <v>346</v>
      </c>
      <c r="C247" s="624" t="s">
        <v>111</v>
      </c>
      <c r="D247" s="624">
        <v>2.16</v>
      </c>
      <c r="E247" s="886">
        <v>47.533823372776041</v>
      </c>
      <c r="F247" s="886">
        <v>102.67305848519625</v>
      </c>
    </row>
    <row r="248" spans="1:6" s="251" customFormat="1">
      <c r="A248" s="632"/>
      <c r="B248" s="637"/>
      <c r="C248" s="632"/>
      <c r="D248" s="632"/>
      <c r="E248" s="889"/>
      <c r="F248" s="889"/>
    </row>
    <row r="249" spans="1:6" s="251" customFormat="1">
      <c r="A249" s="632"/>
      <c r="B249" s="637"/>
      <c r="C249" s="632"/>
      <c r="D249" s="632"/>
      <c r="E249" s="889"/>
      <c r="F249" s="889"/>
    </row>
    <row r="250" spans="1:6" s="251" customFormat="1">
      <c r="A250" s="625"/>
      <c r="B250" s="638"/>
      <c r="C250" s="625"/>
      <c r="D250" s="625"/>
      <c r="E250" s="887"/>
      <c r="F250" s="887"/>
    </row>
    <row r="251" spans="1:6" s="251" customFormat="1">
      <c r="A251" s="624">
        <v>4</v>
      </c>
      <c r="B251" s="636" t="s">
        <v>344</v>
      </c>
      <c r="C251" s="624" t="s">
        <v>111</v>
      </c>
      <c r="D251" s="624">
        <v>1.08</v>
      </c>
      <c r="E251" s="886">
        <v>49.189878390418649</v>
      </c>
      <c r="F251" s="886">
        <v>53.125068661652143</v>
      </c>
    </row>
    <row r="252" spans="1:6" s="251" customFormat="1">
      <c r="A252" s="632"/>
      <c r="B252" s="637"/>
      <c r="C252" s="632"/>
      <c r="D252" s="632"/>
      <c r="E252" s="889"/>
      <c r="F252" s="889"/>
    </row>
    <row r="253" spans="1:6" s="251" customFormat="1">
      <c r="A253" s="625"/>
      <c r="B253" s="638"/>
      <c r="C253" s="625"/>
      <c r="D253" s="625"/>
      <c r="E253" s="887"/>
      <c r="F253" s="887"/>
    </row>
    <row r="254" spans="1:6" s="251" customFormat="1">
      <c r="A254" s="624">
        <v>5</v>
      </c>
      <c r="B254" s="636" t="s">
        <v>347</v>
      </c>
      <c r="C254" s="624" t="s">
        <v>56</v>
      </c>
      <c r="D254" s="624">
        <v>9</v>
      </c>
      <c r="E254" s="886">
        <v>15.442077863334825</v>
      </c>
      <c r="F254" s="886">
        <v>138.97870077001343</v>
      </c>
    </row>
    <row r="255" spans="1:6" s="251" customFormat="1">
      <c r="A255" s="625"/>
      <c r="B255" s="638"/>
      <c r="C255" s="625"/>
      <c r="D255" s="625"/>
      <c r="E255" s="887"/>
      <c r="F255" s="887"/>
    </row>
    <row r="256" spans="1:6" s="251" customFormat="1" ht="18">
      <c r="A256" s="259"/>
      <c r="B256" s="7" t="s">
        <v>109</v>
      </c>
      <c r="C256" s="259"/>
      <c r="D256" s="260"/>
      <c r="E256" s="261"/>
      <c r="F256" s="891">
        <f>SUM(F245:F255)</f>
        <v>315.91773820514868</v>
      </c>
    </row>
    <row r="257" spans="1:6" s="251" customFormat="1" ht="18">
      <c r="A257" s="259"/>
      <c r="B257" s="7" t="s">
        <v>110</v>
      </c>
      <c r="C257" s="259"/>
      <c r="D257" s="260"/>
      <c r="E257" s="261"/>
      <c r="F257" s="10">
        <f>F256/F$781</f>
        <v>2.4321689704061944E-3</v>
      </c>
    </row>
    <row r="258" spans="1:6" s="251" customFormat="1" ht="18">
      <c r="A258" s="60"/>
      <c r="B258" s="61" t="s">
        <v>246</v>
      </c>
      <c r="C258" s="60"/>
      <c r="D258" s="60"/>
      <c r="E258" s="888"/>
      <c r="F258" s="888"/>
    </row>
    <row r="259" spans="1:6" s="251" customFormat="1" ht="36">
      <c r="A259" s="561">
        <v>1</v>
      </c>
      <c r="B259" s="562" t="s">
        <v>353</v>
      </c>
      <c r="C259" s="561" t="s">
        <v>55</v>
      </c>
      <c r="D259" s="563">
        <v>1.08</v>
      </c>
      <c r="E259" s="888">
        <v>24.078714924632784</v>
      </c>
      <c r="F259" s="888">
        <v>26.00501211860341</v>
      </c>
    </row>
    <row r="260" spans="1:6" s="251" customFormat="1" ht="36">
      <c r="A260" s="571">
        <v>2</v>
      </c>
      <c r="B260" s="581" t="s">
        <v>574</v>
      </c>
      <c r="C260" s="571" t="s">
        <v>158</v>
      </c>
      <c r="D260" s="196">
        <v>1.55E-2</v>
      </c>
      <c r="E260" s="888">
        <v>762.53605453894511</v>
      </c>
      <c r="F260" s="888">
        <v>11.81930884535365</v>
      </c>
    </row>
    <row r="261" spans="1:6" s="251" customFormat="1" ht="18">
      <c r="A261" s="167">
        <v>3</v>
      </c>
      <c r="B261" s="572" t="s">
        <v>881</v>
      </c>
      <c r="C261" s="167" t="s">
        <v>53</v>
      </c>
      <c r="D261" s="182">
        <f>15.5*1.8</f>
        <v>27.900000000000002</v>
      </c>
      <c r="E261" s="888">
        <v>1.9835143018022614</v>
      </c>
      <c r="F261" s="888">
        <v>55.340049020283104</v>
      </c>
    </row>
    <row r="262" spans="1:6" s="251" customFormat="1">
      <c r="A262" s="618">
        <v>4</v>
      </c>
      <c r="B262" s="622" t="s">
        <v>237</v>
      </c>
      <c r="C262" s="618" t="s">
        <v>55</v>
      </c>
      <c r="D262" s="651">
        <v>0.41299999999999998</v>
      </c>
      <c r="E262" s="886">
        <v>151.39040187703372</v>
      </c>
      <c r="F262" s="886">
        <v>62.524235975214921</v>
      </c>
    </row>
    <row r="263" spans="1:6" s="251" customFormat="1">
      <c r="A263" s="618"/>
      <c r="B263" s="622"/>
      <c r="C263" s="618"/>
      <c r="D263" s="651"/>
      <c r="E263" s="889"/>
      <c r="F263" s="889"/>
    </row>
    <row r="264" spans="1:6" s="251" customFormat="1">
      <c r="A264" s="618"/>
      <c r="B264" s="622"/>
      <c r="C264" s="618"/>
      <c r="D264" s="651"/>
      <c r="E264" s="887"/>
      <c r="F264" s="887"/>
    </row>
    <row r="265" spans="1:6" s="251" customFormat="1" ht="36">
      <c r="A265" s="571">
        <v>5</v>
      </c>
      <c r="B265" s="581" t="s">
        <v>560</v>
      </c>
      <c r="C265" s="571" t="s">
        <v>111</v>
      </c>
      <c r="D265" s="571">
        <f>41.3*0.1</f>
        <v>4.13</v>
      </c>
      <c r="E265" s="888">
        <v>12.327763909446537</v>
      </c>
      <c r="F265" s="888">
        <v>50.913664946014194</v>
      </c>
    </row>
    <row r="266" spans="1:6" s="251" customFormat="1">
      <c r="A266" s="661">
        <v>6</v>
      </c>
      <c r="B266" s="663" t="s">
        <v>357</v>
      </c>
      <c r="C266" s="661" t="s">
        <v>113</v>
      </c>
      <c r="D266" s="664">
        <f>41.3*0.15</f>
        <v>6.1949999999999994</v>
      </c>
      <c r="E266" s="886">
        <v>58.604875885539755</v>
      </c>
      <c r="F266" s="886">
        <v>363.05720611091874</v>
      </c>
    </row>
    <row r="267" spans="1:6" s="251" customFormat="1">
      <c r="A267" s="661"/>
      <c r="B267" s="663"/>
      <c r="C267" s="661"/>
      <c r="D267" s="664"/>
      <c r="E267" s="887"/>
      <c r="F267" s="887"/>
    </row>
    <row r="268" spans="1:6" s="251" customFormat="1" ht="18">
      <c r="A268" s="571">
        <v>7</v>
      </c>
      <c r="B268" s="572" t="s">
        <v>317</v>
      </c>
      <c r="C268" s="571" t="s">
        <v>56</v>
      </c>
      <c r="D268" s="585">
        <v>41.3</v>
      </c>
      <c r="E268" s="888">
        <v>1.2189821390644293</v>
      </c>
      <c r="F268" s="888">
        <v>50.343962343360921</v>
      </c>
    </row>
    <row r="269" spans="1:6" s="251" customFormat="1" ht="36">
      <c r="A269" s="167">
        <v>8</v>
      </c>
      <c r="B269" s="169" t="s">
        <v>323</v>
      </c>
      <c r="C269" s="167" t="s">
        <v>61</v>
      </c>
      <c r="D269" s="485">
        <v>41.3</v>
      </c>
      <c r="E269" s="888">
        <v>1.502680813102341</v>
      </c>
      <c r="F269" s="888">
        <v>62.060717581126681</v>
      </c>
    </row>
    <row r="270" spans="1:6" s="251" customFormat="1">
      <c r="A270" s="695">
        <v>9</v>
      </c>
      <c r="B270" s="701" t="s">
        <v>575</v>
      </c>
      <c r="C270" s="695" t="s">
        <v>112</v>
      </c>
      <c r="D270" s="695">
        <f>42.5*0.05</f>
        <v>2.125</v>
      </c>
      <c r="E270" s="886">
        <v>79.894164947145327</v>
      </c>
      <c r="F270" s="886">
        <v>169.77510051268379</v>
      </c>
    </row>
    <row r="271" spans="1:6" s="251" customFormat="1">
      <c r="A271" s="696"/>
      <c r="B271" s="702"/>
      <c r="C271" s="696"/>
      <c r="D271" s="696"/>
      <c r="E271" s="889"/>
      <c r="F271" s="889"/>
    </row>
    <row r="272" spans="1:6" s="251" customFormat="1">
      <c r="A272" s="696"/>
      <c r="B272" s="702"/>
      <c r="C272" s="696"/>
      <c r="D272" s="696"/>
      <c r="E272" s="889"/>
      <c r="F272" s="889"/>
    </row>
    <row r="273" spans="1:6" s="251" customFormat="1">
      <c r="A273" s="697"/>
      <c r="B273" s="703"/>
      <c r="C273" s="697"/>
      <c r="D273" s="697"/>
      <c r="E273" s="887"/>
      <c r="F273" s="887"/>
    </row>
    <row r="274" spans="1:6" s="251" customFormat="1" ht="18">
      <c r="A274" s="571">
        <v>10</v>
      </c>
      <c r="B274" s="572" t="s">
        <v>355</v>
      </c>
      <c r="C274" s="571" t="s">
        <v>56</v>
      </c>
      <c r="D274" s="585">
        <v>42.5</v>
      </c>
      <c r="E274" s="888">
        <v>0.44188102541085555</v>
      </c>
      <c r="F274" s="888">
        <v>18.779943579961362</v>
      </c>
    </row>
    <row r="275" spans="1:6" s="251" customFormat="1">
      <c r="A275" s="618">
        <v>11</v>
      </c>
      <c r="B275" s="622" t="s">
        <v>358</v>
      </c>
      <c r="C275" s="618" t="s">
        <v>56</v>
      </c>
      <c r="D275" s="618">
        <v>65.5</v>
      </c>
      <c r="E275" s="886">
        <v>2.3741629954208672</v>
      </c>
      <c r="F275" s="886">
        <v>155.50767620006681</v>
      </c>
    </row>
    <row r="276" spans="1:6" s="251" customFormat="1">
      <c r="A276" s="618"/>
      <c r="B276" s="622"/>
      <c r="C276" s="618"/>
      <c r="D276" s="618"/>
      <c r="E276" s="889"/>
      <c r="F276" s="889"/>
    </row>
    <row r="277" spans="1:6" s="251" customFormat="1">
      <c r="A277" s="618"/>
      <c r="B277" s="622"/>
      <c r="C277" s="618"/>
      <c r="D277" s="618"/>
      <c r="E277" s="887"/>
      <c r="F277" s="887"/>
    </row>
    <row r="278" spans="1:6" s="251" customFormat="1" ht="36">
      <c r="A278" s="571">
        <v>12</v>
      </c>
      <c r="B278" s="572" t="s">
        <v>886</v>
      </c>
      <c r="C278" s="583" t="s">
        <v>114</v>
      </c>
      <c r="D278" s="584">
        <v>80</v>
      </c>
      <c r="E278" s="888">
        <v>0.19808459759796976</v>
      </c>
      <c r="F278" s="888">
        <v>15.846767807837582</v>
      </c>
    </row>
    <row r="279" spans="1:6" s="251" customFormat="1">
      <c r="A279" s="618">
        <v>13</v>
      </c>
      <c r="B279" s="622" t="s">
        <v>362</v>
      </c>
      <c r="C279" s="618" t="s">
        <v>56</v>
      </c>
      <c r="D279" s="618">
        <v>65.5</v>
      </c>
      <c r="E279" s="886">
        <v>3.6480852114536928</v>
      </c>
      <c r="F279" s="886">
        <v>238.9495813502169</v>
      </c>
    </row>
    <row r="280" spans="1:6" s="251" customFormat="1">
      <c r="A280" s="618"/>
      <c r="B280" s="622"/>
      <c r="C280" s="618"/>
      <c r="D280" s="618"/>
      <c r="E280" s="889"/>
      <c r="F280" s="889"/>
    </row>
    <row r="281" spans="1:6" s="251" customFormat="1">
      <c r="A281" s="618"/>
      <c r="B281" s="622"/>
      <c r="C281" s="618"/>
      <c r="D281" s="618"/>
      <c r="E281" s="887"/>
      <c r="F281" s="887"/>
    </row>
    <row r="282" spans="1:6" s="251" customFormat="1" ht="18">
      <c r="A282" s="259"/>
      <c r="B282" s="7" t="s">
        <v>109</v>
      </c>
      <c r="C282" s="259"/>
      <c r="D282" s="260"/>
      <c r="E282" s="261"/>
      <c r="F282" s="891">
        <f>SUM(F259:F281)</f>
        <v>1280.9232263916419</v>
      </c>
    </row>
    <row r="283" spans="1:6" s="251" customFormat="1" ht="18">
      <c r="A283" s="259"/>
      <c r="B283" s="7" t="s">
        <v>110</v>
      </c>
      <c r="C283" s="259"/>
      <c r="D283" s="260"/>
      <c r="E283" s="261"/>
      <c r="F283" s="10">
        <f>F282/F$781</f>
        <v>9.8614966744262639E-3</v>
      </c>
    </row>
    <row r="284" spans="1:6" s="251" customFormat="1" ht="18">
      <c r="A284" s="60"/>
      <c r="B284" s="516" t="s">
        <v>887</v>
      </c>
      <c r="C284" s="60"/>
      <c r="D284" s="60"/>
      <c r="E284" s="888"/>
      <c r="F284" s="888"/>
    </row>
    <row r="285" spans="1:6" s="251" customFormat="1" ht="18">
      <c r="A285" s="565">
        <v>1</v>
      </c>
      <c r="B285" s="566" t="s">
        <v>888</v>
      </c>
      <c r="C285" s="565" t="s">
        <v>125</v>
      </c>
      <c r="D285" s="565">
        <v>63</v>
      </c>
      <c r="E285" s="888">
        <v>3.0993134698429019</v>
      </c>
      <c r="F285" s="888">
        <v>195.25674860010281</v>
      </c>
    </row>
    <row r="286" spans="1:6" s="251" customFormat="1" ht="18">
      <c r="A286" s="426">
        <v>2</v>
      </c>
      <c r="B286" s="525" t="s">
        <v>895</v>
      </c>
      <c r="C286" s="426" t="s">
        <v>125</v>
      </c>
      <c r="D286" s="529">
        <v>63</v>
      </c>
      <c r="E286" s="888">
        <v>1.3865921831857884</v>
      </c>
      <c r="F286" s="888">
        <v>87.355307540704672</v>
      </c>
    </row>
    <row r="287" spans="1:6" s="251" customFormat="1" ht="18">
      <c r="A287" s="426">
        <v>3</v>
      </c>
      <c r="B287" s="525" t="s">
        <v>890</v>
      </c>
      <c r="C287" s="426" t="s">
        <v>125</v>
      </c>
      <c r="D287" s="527">
        <v>91.8</v>
      </c>
      <c r="E287" s="888">
        <v>2.1484560201010563</v>
      </c>
      <c r="F287" s="888">
        <v>197.22826264527697</v>
      </c>
    </row>
    <row r="288" spans="1:6" s="251" customFormat="1" ht="18">
      <c r="A288" s="426">
        <v>4</v>
      </c>
      <c r="B288" s="525" t="s">
        <v>897</v>
      </c>
      <c r="C288" s="426" t="s">
        <v>125</v>
      </c>
      <c r="D288" s="527">
        <v>121.2</v>
      </c>
      <c r="E288" s="888">
        <v>1.2646939692793451</v>
      </c>
      <c r="F288" s="888">
        <v>153.28090907665666</v>
      </c>
    </row>
    <row r="289" spans="1:6" s="251" customFormat="1" ht="18">
      <c r="A289" s="426">
        <v>5</v>
      </c>
      <c r="B289" s="525" t="s">
        <v>899</v>
      </c>
      <c r="C289" s="426" t="s">
        <v>125</v>
      </c>
      <c r="D289" s="529">
        <v>216</v>
      </c>
      <c r="E289" s="888">
        <v>0.94471115777493275</v>
      </c>
      <c r="F289" s="888">
        <v>204.05761007938546</v>
      </c>
    </row>
    <row r="290" spans="1:6" s="251" customFormat="1" ht="18">
      <c r="A290" s="426">
        <v>6</v>
      </c>
      <c r="B290" s="525" t="s">
        <v>901</v>
      </c>
      <c r="C290" s="426" t="s">
        <v>114</v>
      </c>
      <c r="D290" s="426">
        <v>60</v>
      </c>
      <c r="E290" s="888">
        <v>0.68567745322374152</v>
      </c>
      <c r="F290" s="888">
        <v>41.140647193424485</v>
      </c>
    </row>
    <row r="291" spans="1:6" s="251" customFormat="1" ht="18">
      <c r="A291" s="426">
        <v>7</v>
      </c>
      <c r="B291" s="525" t="s">
        <v>903</v>
      </c>
      <c r="C291" s="426" t="s">
        <v>53</v>
      </c>
      <c r="D291" s="426">
        <v>3.0599999999999999E-2</v>
      </c>
      <c r="E291" s="888">
        <v>723.77064506950489</v>
      </c>
      <c r="F291" s="888">
        <v>22.14738173912685</v>
      </c>
    </row>
    <row r="292" spans="1:6" s="251" customFormat="1" ht="18">
      <c r="A292" s="426">
        <v>8</v>
      </c>
      <c r="B292" s="525" t="s">
        <v>893</v>
      </c>
      <c r="C292" s="426" t="s">
        <v>53</v>
      </c>
      <c r="D292" s="426">
        <v>1.7899999999999999E-2</v>
      </c>
      <c r="E292" s="888">
        <v>448.8596981569994</v>
      </c>
      <c r="F292" s="888">
        <v>8.0345885970102895</v>
      </c>
    </row>
    <row r="293" spans="1:6" s="251" customFormat="1">
      <c r="A293" s="624">
        <v>9</v>
      </c>
      <c r="B293" s="636" t="s">
        <v>894</v>
      </c>
      <c r="C293" s="624" t="s">
        <v>55</v>
      </c>
      <c r="D293" s="707">
        <v>0.6</v>
      </c>
      <c r="E293" s="886">
        <v>151.31116137697563</v>
      </c>
      <c r="F293" s="886">
        <v>90.786696826185377</v>
      </c>
    </row>
    <row r="294" spans="1:6" s="251" customFormat="1">
      <c r="A294" s="632"/>
      <c r="B294" s="637"/>
      <c r="C294" s="632"/>
      <c r="D294" s="715"/>
      <c r="E294" s="889"/>
      <c r="F294" s="889"/>
    </row>
    <row r="295" spans="1:6" s="251" customFormat="1">
      <c r="A295" s="625"/>
      <c r="B295" s="638"/>
      <c r="C295" s="625"/>
      <c r="D295" s="708"/>
      <c r="E295" s="887"/>
      <c r="F295" s="887"/>
    </row>
    <row r="296" spans="1:6" s="251" customFormat="1" ht="18">
      <c r="A296" s="259"/>
      <c r="B296" s="7" t="s">
        <v>109</v>
      </c>
      <c r="C296" s="259"/>
      <c r="D296" s="260"/>
      <c r="E296" s="261"/>
      <c r="F296" s="891">
        <f>SUM(F285:F295)</f>
        <v>999.28815229787347</v>
      </c>
    </row>
    <row r="297" spans="1:6" s="251" customFormat="1" ht="18">
      <c r="A297" s="259"/>
      <c r="B297" s="7" t="s">
        <v>110</v>
      </c>
      <c r="C297" s="259"/>
      <c r="D297" s="260"/>
      <c r="E297" s="261"/>
      <c r="F297" s="10">
        <f>F296/F$781</f>
        <v>7.6932610695483175E-3</v>
      </c>
    </row>
    <row r="298" spans="1:6" s="251" customFormat="1" ht="18">
      <c r="A298" s="60"/>
      <c r="B298" s="516" t="s">
        <v>920</v>
      </c>
      <c r="C298" s="60"/>
      <c r="D298" s="60"/>
      <c r="E298" s="888"/>
      <c r="F298" s="888"/>
    </row>
    <row r="299" spans="1:6" s="251" customFormat="1">
      <c r="A299" s="716">
        <v>1</v>
      </c>
      <c r="B299" s="729" t="s">
        <v>918</v>
      </c>
      <c r="C299" s="716" t="s">
        <v>906</v>
      </c>
      <c r="D299" s="716">
        <v>9.9750000000000005E-2</v>
      </c>
      <c r="E299" s="886">
        <v>522.92399196990607</v>
      </c>
      <c r="F299" s="886">
        <v>52.161668198998129</v>
      </c>
    </row>
    <row r="300" spans="1:6" s="251" customFormat="1">
      <c r="A300" s="716"/>
      <c r="B300" s="729"/>
      <c r="C300" s="716"/>
      <c r="D300" s="716"/>
      <c r="E300" s="887"/>
      <c r="F300" s="887"/>
    </row>
    <row r="301" spans="1:6" s="251" customFormat="1" ht="36">
      <c r="A301" s="571">
        <v>2</v>
      </c>
      <c r="B301" s="572" t="s">
        <v>364</v>
      </c>
      <c r="C301" s="571" t="s">
        <v>55</v>
      </c>
      <c r="D301" s="571">
        <v>9.9750000000000005E-2</v>
      </c>
      <c r="E301" s="888">
        <v>155.56007696195286</v>
      </c>
      <c r="F301" s="888">
        <v>15.517117676954799</v>
      </c>
    </row>
    <row r="302" spans="1:6" s="251" customFormat="1">
      <c r="A302" s="727">
        <v>3</v>
      </c>
      <c r="B302" s="756" t="s">
        <v>1032</v>
      </c>
      <c r="C302" s="716" t="s">
        <v>919</v>
      </c>
      <c r="D302" s="716">
        <v>9.9749999999999996</v>
      </c>
      <c r="E302" s="886">
        <v>6.482443511146796</v>
      </c>
      <c r="F302" s="886">
        <v>64.662374023689281</v>
      </c>
    </row>
    <row r="303" spans="1:6" s="251" customFormat="1">
      <c r="A303" s="727"/>
      <c r="B303" s="729"/>
      <c r="C303" s="716"/>
      <c r="D303" s="716"/>
      <c r="E303" s="887"/>
      <c r="F303" s="887"/>
    </row>
    <row r="304" spans="1:6" s="251" customFormat="1" ht="36">
      <c r="A304" s="589">
        <v>4</v>
      </c>
      <c r="B304" s="588" t="s">
        <v>923</v>
      </c>
      <c r="C304" s="589" t="s">
        <v>906</v>
      </c>
      <c r="D304" s="571">
        <v>9.9750000000000005E-2</v>
      </c>
      <c r="E304" s="888">
        <v>114.70082634217721</v>
      </c>
      <c r="F304" s="888">
        <v>11.441407427632178</v>
      </c>
    </row>
    <row r="305" spans="1:6" s="251" customFormat="1" ht="36">
      <c r="A305" s="589">
        <v>5</v>
      </c>
      <c r="B305" s="588" t="s">
        <v>928</v>
      </c>
      <c r="C305" s="589" t="s">
        <v>924</v>
      </c>
      <c r="D305" s="589">
        <f>9.975*0.1</f>
        <v>0.99750000000000005</v>
      </c>
      <c r="E305" s="888">
        <v>50.351449610763595</v>
      </c>
      <c r="F305" s="888">
        <v>50.225570986736685</v>
      </c>
    </row>
    <row r="306" spans="1:6" s="251" customFormat="1" ht="18">
      <c r="A306" s="571">
        <v>6</v>
      </c>
      <c r="B306" s="572" t="s">
        <v>927</v>
      </c>
      <c r="C306" s="571" t="s">
        <v>56</v>
      </c>
      <c r="D306" s="570">
        <v>9.9749999999999996</v>
      </c>
      <c r="E306" s="888">
        <v>0.89899932756001644</v>
      </c>
      <c r="F306" s="888">
        <v>8.9675182924111638</v>
      </c>
    </row>
    <row r="307" spans="1:6" s="251" customFormat="1" ht="18">
      <c r="A307" s="517">
        <v>7</v>
      </c>
      <c r="B307" s="519" t="s">
        <v>931</v>
      </c>
      <c r="C307" s="599" t="s">
        <v>889</v>
      </c>
      <c r="D307" s="523">
        <f>9.975*0.15</f>
        <v>1.4962499999999999</v>
      </c>
      <c r="E307" s="888">
        <v>6.8003354575396484</v>
      </c>
      <c r="F307" s="888">
        <v>10.175001928343699</v>
      </c>
    </row>
    <row r="308" spans="1:6" s="251" customFormat="1" ht="18">
      <c r="A308" s="561">
        <v>8</v>
      </c>
      <c r="B308" s="562" t="s">
        <v>932</v>
      </c>
      <c r="C308" s="561" t="s">
        <v>55</v>
      </c>
      <c r="D308" s="144">
        <v>9.9750000000000005E-2</v>
      </c>
      <c r="E308" s="888">
        <v>14.808499112624053</v>
      </c>
      <c r="F308" s="888">
        <v>1.4771477864842493</v>
      </c>
    </row>
    <row r="309" spans="1:6" s="251" customFormat="1" ht="18">
      <c r="A309" s="259"/>
      <c r="B309" s="7" t="s">
        <v>109</v>
      </c>
      <c r="C309" s="259"/>
      <c r="D309" s="260"/>
      <c r="E309" s="261"/>
      <c r="F309" s="890">
        <f>SUM(F299:F308)</f>
        <v>214.6278063212502</v>
      </c>
    </row>
    <row r="310" spans="1:6" s="251" customFormat="1" ht="18">
      <c r="A310" s="259"/>
      <c r="B310" s="7" t="s">
        <v>110</v>
      </c>
      <c r="C310" s="259"/>
      <c r="D310" s="260"/>
      <c r="E310" s="261"/>
      <c r="F310" s="10">
        <f>F309/F$781</f>
        <v>1.6523639783148705E-3</v>
      </c>
    </row>
    <row r="311" spans="1:6" s="251" customFormat="1" ht="18">
      <c r="A311" s="60"/>
      <c r="B311" s="516" t="s">
        <v>935</v>
      </c>
      <c r="C311" s="60"/>
      <c r="D311" s="60"/>
      <c r="E311" s="888"/>
      <c r="F311" s="888"/>
    </row>
    <row r="312" spans="1:6" s="251" customFormat="1" ht="36">
      <c r="A312" s="589">
        <v>1</v>
      </c>
      <c r="B312" s="588" t="s">
        <v>933</v>
      </c>
      <c r="C312" s="589" t="s">
        <v>924</v>
      </c>
      <c r="D312" s="589">
        <f>18.16*0.15</f>
        <v>2.7239999999999998</v>
      </c>
      <c r="E312" s="888">
        <v>49.460983158177029</v>
      </c>
      <c r="F312" s="888">
        <v>134.73171812287421</v>
      </c>
    </row>
    <row r="313" spans="1:6" s="251" customFormat="1">
      <c r="A313" s="613">
        <v>2</v>
      </c>
      <c r="B313" s="615" t="s">
        <v>934</v>
      </c>
      <c r="C313" s="613" t="s">
        <v>55</v>
      </c>
      <c r="D313" s="612">
        <f>0.1816*0.1</f>
        <v>1.8160000000000003E-2</v>
      </c>
      <c r="E313" s="886">
        <v>136.03122692482194</v>
      </c>
      <c r="F313" s="886">
        <v>2.4703270809547666</v>
      </c>
    </row>
    <row r="314" spans="1:6" s="251" customFormat="1">
      <c r="A314" s="613"/>
      <c r="B314" s="615"/>
      <c r="C314" s="613"/>
      <c r="D314" s="612"/>
      <c r="E314" s="889"/>
      <c r="F314" s="889"/>
    </row>
    <row r="315" spans="1:6" s="251" customFormat="1">
      <c r="A315" s="613"/>
      <c r="B315" s="615"/>
      <c r="C315" s="613"/>
      <c r="D315" s="612"/>
      <c r="E315" s="887"/>
      <c r="F315" s="887"/>
    </row>
    <row r="316" spans="1:6" s="251" customFormat="1" ht="18">
      <c r="A316" s="561">
        <v>3</v>
      </c>
      <c r="B316" s="562" t="s">
        <v>148</v>
      </c>
      <c r="C316" s="561" t="s">
        <v>55</v>
      </c>
      <c r="D316" s="144">
        <v>0.18160000000000001</v>
      </c>
      <c r="E316" s="888">
        <v>14.808499112624053</v>
      </c>
      <c r="F316" s="888">
        <v>2.6892234388525282</v>
      </c>
    </row>
    <row r="317" spans="1:6" s="251" customFormat="1" ht="18">
      <c r="A317" s="259"/>
      <c r="B317" s="7" t="s">
        <v>109</v>
      </c>
      <c r="C317" s="259"/>
      <c r="D317" s="260"/>
      <c r="E317" s="261"/>
      <c r="F317" s="890">
        <f>SUM(F312:F316)</f>
        <v>139.89126864268152</v>
      </c>
    </row>
    <row r="318" spans="1:6" s="251" customFormat="1" ht="18">
      <c r="A318" s="259"/>
      <c r="B318" s="7" t="s">
        <v>110</v>
      </c>
      <c r="C318" s="259"/>
      <c r="D318" s="260"/>
      <c r="E318" s="261"/>
      <c r="F318" s="10">
        <f>F317/F$781</f>
        <v>1.07698670152717E-3</v>
      </c>
    </row>
    <row r="319" spans="1:6" s="251" customFormat="1" ht="18">
      <c r="A319" s="60"/>
      <c r="B319" s="61" t="s">
        <v>250</v>
      </c>
      <c r="C319" s="60"/>
      <c r="D319" s="60"/>
      <c r="E319" s="888"/>
      <c r="F319" s="888"/>
    </row>
    <row r="320" spans="1:6" s="251" customFormat="1" ht="54">
      <c r="A320" s="571">
        <v>1</v>
      </c>
      <c r="B320" s="198" t="s">
        <v>367</v>
      </c>
      <c r="C320" s="571" t="s">
        <v>56</v>
      </c>
      <c r="D320" s="571">
        <v>1.08</v>
      </c>
      <c r="E320" s="888">
        <v>32.199365557510248</v>
      </c>
      <c r="F320" s="888">
        <v>34.775314802111069</v>
      </c>
    </row>
    <row r="321" spans="1:6" s="251" customFormat="1" ht="36">
      <c r="A321" s="571">
        <v>2</v>
      </c>
      <c r="B321" s="198" t="s">
        <v>936</v>
      </c>
      <c r="C321" s="571" t="s">
        <v>56</v>
      </c>
      <c r="D321" s="571">
        <v>3.87</v>
      </c>
      <c r="E321" s="888">
        <v>42.190893967991293</v>
      </c>
      <c r="F321" s="888">
        <v>163.27875965612631</v>
      </c>
    </row>
    <row r="322" spans="1:6" s="251" customFormat="1" ht="54">
      <c r="A322" s="571">
        <v>3</v>
      </c>
      <c r="B322" s="198" t="s">
        <v>937</v>
      </c>
      <c r="C322" s="571" t="s">
        <v>56</v>
      </c>
      <c r="D322" s="571">
        <v>2.1</v>
      </c>
      <c r="E322" s="888">
        <v>42.190893967991293</v>
      </c>
      <c r="F322" s="888">
        <v>88.600877332781707</v>
      </c>
    </row>
    <row r="323" spans="1:6" s="251" customFormat="1" ht="18">
      <c r="A323" s="259"/>
      <c r="B323" s="7" t="s">
        <v>109</v>
      </c>
      <c r="C323" s="259"/>
      <c r="D323" s="260"/>
      <c r="E323" s="261"/>
      <c r="F323" s="890">
        <f>SUM(F320:F322)</f>
        <v>286.65495179101907</v>
      </c>
    </row>
    <row r="324" spans="1:6" s="251" customFormat="1" ht="18">
      <c r="A324" s="259"/>
      <c r="B324" s="7" t="s">
        <v>110</v>
      </c>
      <c r="C324" s="259"/>
      <c r="D324" s="260"/>
      <c r="E324" s="261"/>
      <c r="F324" s="10">
        <f>F323/F$781</f>
        <v>2.2068823451333436E-3</v>
      </c>
    </row>
    <row r="325" spans="1:6" s="251" customFormat="1" ht="18">
      <c r="A325" s="534"/>
      <c r="B325" s="535" t="s">
        <v>938</v>
      </c>
      <c r="C325" s="534"/>
      <c r="D325" s="534"/>
      <c r="E325" s="888"/>
      <c r="F325" s="888"/>
    </row>
    <row r="326" spans="1:6" s="251" customFormat="1">
      <c r="A326" s="668">
        <v>1</v>
      </c>
      <c r="B326" s="718" t="s">
        <v>1033</v>
      </c>
      <c r="C326" s="668" t="s">
        <v>58</v>
      </c>
      <c r="D326" s="668">
        <v>0.28399999999999997</v>
      </c>
      <c r="E326" s="886">
        <v>244.95222378749884</v>
      </c>
      <c r="F326" s="886">
        <v>69.566431555649658</v>
      </c>
    </row>
    <row r="327" spans="1:6" s="251" customFormat="1">
      <c r="A327" s="670"/>
      <c r="B327" s="744"/>
      <c r="C327" s="670"/>
      <c r="D327" s="670"/>
      <c r="E327" s="887"/>
      <c r="F327" s="887"/>
    </row>
    <row r="328" spans="1:6" s="251" customFormat="1" ht="18">
      <c r="A328" s="591">
        <v>2</v>
      </c>
      <c r="B328" s="592" t="s">
        <v>1034</v>
      </c>
      <c r="C328" s="591" t="s">
        <v>118</v>
      </c>
      <c r="D328" s="591">
        <v>1.1200000000000001</v>
      </c>
      <c r="E328" s="888">
        <v>5.3218010470691137</v>
      </c>
      <c r="F328" s="888">
        <v>5.960417172717408</v>
      </c>
    </row>
    <row r="329" spans="1:6" s="251" customFormat="1">
      <c r="A329" s="668">
        <v>3</v>
      </c>
      <c r="B329" s="718" t="s">
        <v>951</v>
      </c>
      <c r="C329" s="668" t="s">
        <v>56</v>
      </c>
      <c r="D329" s="652">
        <v>22.75</v>
      </c>
      <c r="E329" s="886">
        <v>19.699615510410879</v>
      </c>
      <c r="F329" s="886">
        <v>448.16625286184757</v>
      </c>
    </row>
    <row r="330" spans="1:6" s="251" customFormat="1">
      <c r="A330" s="670"/>
      <c r="B330" s="744"/>
      <c r="C330" s="670"/>
      <c r="D330" s="654"/>
      <c r="E330" s="887"/>
      <c r="F330" s="887"/>
    </row>
    <row r="331" spans="1:6" s="251" customFormat="1">
      <c r="A331" s="668">
        <v>4</v>
      </c>
      <c r="B331" s="718" t="s">
        <v>953</v>
      </c>
      <c r="C331" s="668" t="s">
        <v>58</v>
      </c>
      <c r="D331" s="668">
        <v>0.32174999999999998</v>
      </c>
      <c r="E331" s="886">
        <v>244.95222378749884</v>
      </c>
      <c r="F331" s="886">
        <v>78.813378003627747</v>
      </c>
    </row>
    <row r="332" spans="1:6" s="251" customFormat="1">
      <c r="A332" s="670"/>
      <c r="B332" s="744"/>
      <c r="C332" s="670"/>
      <c r="D332" s="670"/>
      <c r="E332" s="887"/>
      <c r="F332" s="887"/>
    </row>
    <row r="333" spans="1:6" s="251" customFormat="1">
      <c r="A333" s="668">
        <v>5</v>
      </c>
      <c r="B333" s="718" t="s">
        <v>952</v>
      </c>
      <c r="C333" s="668" t="s">
        <v>118</v>
      </c>
      <c r="D333" s="668">
        <v>22.19</v>
      </c>
      <c r="E333" s="886">
        <v>2.2300743717453666</v>
      </c>
      <c r="F333" s="886">
        <v>49.485350309029684</v>
      </c>
    </row>
    <row r="334" spans="1:6" s="251" customFormat="1">
      <c r="A334" s="670"/>
      <c r="B334" s="744"/>
      <c r="C334" s="670"/>
      <c r="D334" s="670"/>
      <c r="E334" s="887"/>
      <c r="F334" s="887"/>
    </row>
    <row r="335" spans="1:6" s="251" customFormat="1">
      <c r="A335" s="668">
        <v>6</v>
      </c>
      <c r="B335" s="717" t="s">
        <v>954</v>
      </c>
      <c r="C335" s="668" t="s">
        <v>55</v>
      </c>
      <c r="D335" s="668">
        <v>0.32174999999999998</v>
      </c>
      <c r="E335" s="886">
        <v>362.50553888964436</v>
      </c>
      <c r="F335" s="886">
        <v>116.63615713774306</v>
      </c>
    </row>
    <row r="336" spans="1:6" s="251" customFormat="1">
      <c r="A336" s="670"/>
      <c r="B336" s="770"/>
      <c r="C336" s="670"/>
      <c r="D336" s="670"/>
      <c r="E336" s="887"/>
      <c r="F336" s="887"/>
    </row>
    <row r="337" spans="1:6" s="251" customFormat="1">
      <c r="A337" s="668">
        <v>7</v>
      </c>
      <c r="B337" s="718" t="s">
        <v>955</v>
      </c>
      <c r="C337" s="668" t="s">
        <v>58</v>
      </c>
      <c r="D337" s="668">
        <v>0.22189999999999999</v>
      </c>
      <c r="E337" s="886">
        <v>156.10900197230339</v>
      </c>
      <c r="F337" s="886">
        <v>34.640587537654113</v>
      </c>
    </row>
    <row r="338" spans="1:6" s="251" customFormat="1">
      <c r="A338" s="670"/>
      <c r="B338" s="744"/>
      <c r="C338" s="670"/>
      <c r="D338" s="670"/>
      <c r="E338" s="887"/>
      <c r="F338" s="887"/>
    </row>
    <row r="339" spans="1:6" s="251" customFormat="1">
      <c r="A339" s="668">
        <v>8</v>
      </c>
      <c r="B339" s="718" t="s">
        <v>956</v>
      </c>
      <c r="C339" s="668" t="s">
        <v>55</v>
      </c>
      <c r="D339" s="668">
        <v>0.22189999999999999</v>
      </c>
      <c r="E339" s="886">
        <v>146.52238190938141</v>
      </c>
      <c r="F339" s="886">
        <v>32.51331654569173</v>
      </c>
    </row>
    <row r="340" spans="1:6" s="251" customFormat="1">
      <c r="A340" s="670"/>
      <c r="B340" s="744"/>
      <c r="C340" s="670"/>
      <c r="D340" s="670"/>
      <c r="E340" s="887"/>
      <c r="F340" s="887"/>
    </row>
    <row r="341" spans="1:6" s="251" customFormat="1" ht="18">
      <c r="A341" s="578">
        <v>9</v>
      </c>
      <c r="B341" s="562" t="s">
        <v>1035</v>
      </c>
      <c r="C341" s="578" t="s">
        <v>58</v>
      </c>
      <c r="D341" s="578">
        <v>4.4000000000000003E-3</v>
      </c>
      <c r="E341" s="888">
        <v>236.63268975718344</v>
      </c>
      <c r="F341" s="888">
        <v>1.0411838349316072</v>
      </c>
    </row>
    <row r="342" spans="1:6" s="251" customFormat="1">
      <c r="A342" s="668">
        <v>10</v>
      </c>
      <c r="B342" s="718" t="s">
        <v>957</v>
      </c>
      <c r="C342" s="668" t="s">
        <v>58</v>
      </c>
      <c r="D342" s="668">
        <v>4.7999999999999996E-3</v>
      </c>
      <c r="E342" s="886">
        <v>565.18712679893383</v>
      </c>
      <c r="F342" s="886">
        <v>2.7128982086348818</v>
      </c>
    </row>
    <row r="343" spans="1:6" s="251" customFormat="1">
      <c r="A343" s="670"/>
      <c r="B343" s="744"/>
      <c r="C343" s="670"/>
      <c r="D343" s="670"/>
      <c r="E343" s="887"/>
      <c r="F343" s="887"/>
    </row>
    <row r="344" spans="1:6" s="251" customFormat="1">
      <c r="A344" s="668">
        <v>11</v>
      </c>
      <c r="B344" s="717" t="s">
        <v>958</v>
      </c>
      <c r="C344" s="668" t="s">
        <v>55</v>
      </c>
      <c r="D344" s="668">
        <v>4.4000000000000003E-3</v>
      </c>
      <c r="E344" s="886">
        <v>362.50553888964436</v>
      </c>
      <c r="F344" s="886">
        <v>1.5950243711144352</v>
      </c>
    </row>
    <row r="345" spans="1:6" s="251" customFormat="1">
      <c r="A345" s="670"/>
      <c r="B345" s="770"/>
      <c r="C345" s="670"/>
      <c r="D345" s="670"/>
      <c r="E345" s="887"/>
      <c r="F345" s="887"/>
    </row>
    <row r="346" spans="1:6" s="251" customFormat="1">
      <c r="A346" s="668">
        <v>12</v>
      </c>
      <c r="B346" s="718" t="s">
        <v>959</v>
      </c>
      <c r="C346" s="668" t="s">
        <v>58</v>
      </c>
      <c r="D346" s="668">
        <v>4.7999999999999996E-3</v>
      </c>
      <c r="E346" s="886">
        <v>156.10900197230339</v>
      </c>
      <c r="F346" s="886">
        <v>0.74932320946705622</v>
      </c>
    </row>
    <row r="347" spans="1:6" s="251" customFormat="1">
      <c r="A347" s="670"/>
      <c r="B347" s="744"/>
      <c r="C347" s="670"/>
      <c r="D347" s="670"/>
      <c r="E347" s="887"/>
      <c r="F347" s="887"/>
    </row>
    <row r="348" spans="1:6" s="251" customFormat="1">
      <c r="A348" s="668">
        <v>13</v>
      </c>
      <c r="B348" s="718" t="s">
        <v>960</v>
      </c>
      <c r="C348" s="668" t="s">
        <v>55</v>
      </c>
      <c r="D348" s="668">
        <v>4.7999999999999996E-3</v>
      </c>
      <c r="E348" s="886">
        <v>146.52238190938141</v>
      </c>
      <c r="F348" s="886">
        <v>0.70330743316503075</v>
      </c>
    </row>
    <row r="349" spans="1:6" s="251" customFormat="1">
      <c r="A349" s="670"/>
      <c r="B349" s="744"/>
      <c r="C349" s="670"/>
      <c r="D349" s="670"/>
      <c r="E349" s="887"/>
      <c r="F349" s="887"/>
    </row>
    <row r="350" spans="1:6" s="251" customFormat="1">
      <c r="A350" s="668">
        <v>14</v>
      </c>
      <c r="B350" s="718" t="s">
        <v>961</v>
      </c>
      <c r="C350" s="668" t="s">
        <v>118</v>
      </c>
      <c r="D350" s="668">
        <v>9.9749999999999996</v>
      </c>
      <c r="E350" s="886">
        <v>2.3561844571162411</v>
      </c>
      <c r="F350" s="886">
        <v>23.502939959734501</v>
      </c>
    </row>
    <row r="351" spans="1:6" s="251" customFormat="1">
      <c r="A351" s="670"/>
      <c r="B351" s="744"/>
      <c r="C351" s="670"/>
      <c r="D351" s="670"/>
      <c r="E351" s="887"/>
      <c r="F351" s="887"/>
    </row>
    <row r="352" spans="1:6" s="251" customFormat="1">
      <c r="A352" s="668">
        <v>15</v>
      </c>
      <c r="B352" s="718" t="s">
        <v>962</v>
      </c>
      <c r="C352" s="668" t="s">
        <v>58</v>
      </c>
      <c r="D352" s="668">
        <v>9.9750000000000005E-2</v>
      </c>
      <c r="E352" s="886">
        <v>168.08787150527198</v>
      </c>
      <c r="F352" s="886">
        <v>16.766765182650882</v>
      </c>
    </row>
    <row r="353" spans="1:6" s="251" customFormat="1">
      <c r="A353" s="670"/>
      <c r="B353" s="744"/>
      <c r="C353" s="670"/>
      <c r="D353" s="670"/>
      <c r="E353" s="887"/>
      <c r="F353" s="887"/>
    </row>
    <row r="354" spans="1:6" s="251" customFormat="1">
      <c r="A354" s="668">
        <v>16</v>
      </c>
      <c r="B354" s="718" t="s">
        <v>950</v>
      </c>
      <c r="C354" s="668" t="s">
        <v>55</v>
      </c>
      <c r="D354" s="668">
        <v>9.9750000000000005E-2</v>
      </c>
      <c r="E354" s="886">
        <v>166.97414380963522</v>
      </c>
      <c r="F354" s="886">
        <v>16.655670845011112</v>
      </c>
    </row>
    <row r="355" spans="1:6" s="251" customFormat="1">
      <c r="A355" s="670"/>
      <c r="B355" s="744"/>
      <c r="C355" s="670"/>
      <c r="D355" s="670"/>
      <c r="E355" s="887"/>
      <c r="F355" s="887"/>
    </row>
    <row r="356" spans="1:6" s="251" customFormat="1" ht="18">
      <c r="A356" s="259"/>
      <c r="B356" s="7" t="s">
        <v>109</v>
      </c>
      <c r="C356" s="259"/>
      <c r="D356" s="260"/>
      <c r="E356" s="261"/>
      <c r="F356" s="891">
        <f>SUM(F326:F355)</f>
        <v>899.50900416867046</v>
      </c>
    </row>
    <row r="357" spans="1:6" s="251" customFormat="1" ht="18">
      <c r="A357" s="259"/>
      <c r="B357" s="7" t="s">
        <v>110</v>
      </c>
      <c r="C357" s="259"/>
      <c r="D357" s="260"/>
      <c r="E357" s="261"/>
      <c r="F357" s="10">
        <f>F356/F$781</f>
        <v>6.9250872108971104E-3</v>
      </c>
    </row>
    <row r="358" spans="1:6" s="251" customFormat="1" ht="18">
      <c r="A358" s="534"/>
      <c r="B358" s="535" t="s">
        <v>963</v>
      </c>
      <c r="C358" s="534"/>
      <c r="D358" s="534"/>
      <c r="E358" s="888"/>
      <c r="F358" s="888"/>
    </row>
    <row r="359" spans="1:6" s="251" customFormat="1" ht="18">
      <c r="A359" s="591">
        <v>1</v>
      </c>
      <c r="B359" s="592" t="s">
        <v>964</v>
      </c>
      <c r="C359" s="591" t="s">
        <v>114</v>
      </c>
      <c r="D359" s="539">
        <v>3</v>
      </c>
      <c r="E359" s="888">
        <v>2.2855915107458045</v>
      </c>
      <c r="F359" s="888">
        <v>6.8567745322374138</v>
      </c>
    </row>
    <row r="360" spans="1:6" s="251" customFormat="1" ht="18">
      <c r="A360" s="591">
        <v>2</v>
      </c>
      <c r="B360" s="592" t="s">
        <v>965</v>
      </c>
      <c r="C360" s="591" t="s">
        <v>114</v>
      </c>
      <c r="D360" s="539">
        <v>3</v>
      </c>
      <c r="E360" s="888">
        <v>8.2586039921615075</v>
      </c>
      <c r="F360" s="888">
        <v>24.775811976484523</v>
      </c>
    </row>
    <row r="361" spans="1:6" s="251" customFormat="1" ht="18">
      <c r="A361" s="591">
        <v>3</v>
      </c>
      <c r="B361" s="592" t="s">
        <v>966</v>
      </c>
      <c r="C361" s="591" t="s">
        <v>114</v>
      </c>
      <c r="D361" s="539">
        <v>3</v>
      </c>
      <c r="E361" s="888">
        <v>4.7235557888746627</v>
      </c>
      <c r="F361" s="888">
        <v>14.17066736662399</v>
      </c>
    </row>
    <row r="362" spans="1:6" s="251" customFormat="1" ht="18">
      <c r="A362" s="591">
        <v>4</v>
      </c>
      <c r="B362" s="592" t="s">
        <v>968</v>
      </c>
      <c r="C362" s="591" t="s">
        <v>114</v>
      </c>
      <c r="D362" s="539">
        <v>3</v>
      </c>
      <c r="E362" s="888">
        <v>3.9997851438051581</v>
      </c>
      <c r="F362" s="888">
        <v>11.999355431415475</v>
      </c>
    </row>
    <row r="363" spans="1:6" s="251" customFormat="1" ht="18">
      <c r="A363" s="591">
        <v>5</v>
      </c>
      <c r="B363" s="592" t="s">
        <v>970</v>
      </c>
      <c r="C363" s="591" t="s">
        <v>114</v>
      </c>
      <c r="D363" s="539">
        <v>3</v>
      </c>
      <c r="E363" s="888">
        <v>2.2855915107458045</v>
      </c>
      <c r="F363" s="888">
        <v>6.8567745322374138</v>
      </c>
    </row>
    <row r="364" spans="1:6" s="251" customFormat="1" ht="36">
      <c r="A364" s="591">
        <v>6</v>
      </c>
      <c r="B364" s="592" t="s">
        <v>972</v>
      </c>
      <c r="C364" s="591" t="s">
        <v>114</v>
      </c>
      <c r="D364" s="539">
        <v>1</v>
      </c>
      <c r="E364" s="888">
        <v>3.1998281150441268</v>
      </c>
      <c r="F364" s="888">
        <v>3.1998281150441268</v>
      </c>
    </row>
    <row r="365" spans="1:6" s="251" customFormat="1" ht="36">
      <c r="A365" s="591">
        <v>7</v>
      </c>
      <c r="B365" s="592" t="s">
        <v>974</v>
      </c>
      <c r="C365" s="591" t="s">
        <v>114</v>
      </c>
      <c r="D365" s="539">
        <v>3</v>
      </c>
      <c r="E365" s="888">
        <v>2.2855915107458045</v>
      </c>
      <c r="F365" s="888">
        <v>6.8567745322374138</v>
      </c>
    </row>
    <row r="366" spans="1:6" s="251" customFormat="1" ht="18">
      <c r="A366" s="259"/>
      <c r="B366" s="7" t="s">
        <v>109</v>
      </c>
      <c r="C366" s="259"/>
      <c r="D366" s="260"/>
      <c r="E366" s="261"/>
      <c r="F366" s="890">
        <f>SUM(F359:F365)</f>
        <v>74.715986486280343</v>
      </c>
    </row>
    <row r="367" spans="1:6" s="251" customFormat="1" ht="18">
      <c r="A367" s="259"/>
      <c r="B367" s="7" t="s">
        <v>110</v>
      </c>
      <c r="C367" s="259"/>
      <c r="D367" s="260"/>
      <c r="E367" s="261"/>
      <c r="F367" s="10">
        <f>F366/F$781</f>
        <v>5.7521905847279201E-4</v>
      </c>
    </row>
    <row r="368" spans="1:6" s="251" customFormat="1" ht="18">
      <c r="A368" s="591"/>
      <c r="B368" s="554" t="s">
        <v>1036</v>
      </c>
      <c r="C368" s="591"/>
      <c r="D368" s="539"/>
      <c r="E368" s="888"/>
      <c r="F368" s="888"/>
    </row>
    <row r="369" spans="1:6" s="251" customFormat="1" ht="18">
      <c r="A369" s="485">
        <v>1</v>
      </c>
      <c r="B369" s="572" t="s">
        <v>912</v>
      </c>
      <c r="C369" s="485" t="s">
        <v>53</v>
      </c>
      <c r="D369" s="203">
        <v>0.1145</v>
      </c>
      <c r="E369" s="888">
        <v>424.0991234572532</v>
      </c>
      <c r="F369" s="888">
        <v>48.55934963585549</v>
      </c>
    </row>
    <row r="370" spans="1:6" s="251" customFormat="1" ht="18">
      <c r="A370" s="485">
        <v>2</v>
      </c>
      <c r="B370" s="572" t="s">
        <v>577</v>
      </c>
      <c r="C370" s="485" t="s">
        <v>53</v>
      </c>
      <c r="D370" s="203">
        <v>6.1519999999999998E-2</v>
      </c>
      <c r="E370" s="888">
        <v>434.90235266471171</v>
      </c>
      <c r="F370" s="888">
        <v>26.755192735933065</v>
      </c>
    </row>
    <row r="371" spans="1:6" s="251" customFormat="1" ht="18">
      <c r="A371" s="426">
        <v>3</v>
      </c>
      <c r="B371" s="525" t="s">
        <v>913</v>
      </c>
      <c r="C371" s="426" t="s">
        <v>53</v>
      </c>
      <c r="D371" s="531">
        <v>8.8000000000000003E-4</v>
      </c>
      <c r="E371" s="888">
        <v>555.52063532513694</v>
      </c>
      <c r="F371" s="888">
        <v>0.48885815908612057</v>
      </c>
    </row>
    <row r="372" spans="1:6" s="251" customFormat="1" ht="18">
      <c r="A372" s="259"/>
      <c r="B372" s="7" t="s">
        <v>109</v>
      </c>
      <c r="C372" s="259"/>
      <c r="D372" s="260"/>
      <c r="E372" s="261"/>
      <c r="F372" s="890">
        <f>SUM(F369:F371)</f>
        <v>75.803400530874669</v>
      </c>
    </row>
    <row r="373" spans="1:6" s="251" customFormat="1" ht="18">
      <c r="A373" s="259"/>
      <c r="B373" s="7" t="s">
        <v>110</v>
      </c>
      <c r="C373" s="259"/>
      <c r="D373" s="260"/>
      <c r="E373" s="261"/>
      <c r="F373" s="10">
        <f>F372/F$781</f>
        <v>5.8359077799785639E-4</v>
      </c>
    </row>
    <row r="374" spans="1:6" s="251" customFormat="1" ht="18">
      <c r="A374" s="60"/>
      <c r="B374" s="516" t="s">
        <v>908</v>
      </c>
      <c r="C374" s="60"/>
      <c r="D374" s="60"/>
      <c r="E374" s="888"/>
      <c r="F374" s="888"/>
    </row>
    <row r="375" spans="1:6" s="251" customFormat="1" ht="18">
      <c r="A375" s="561">
        <v>1</v>
      </c>
      <c r="B375" s="143" t="s">
        <v>203</v>
      </c>
      <c r="C375" s="561" t="s">
        <v>155</v>
      </c>
      <c r="D375" s="158">
        <v>7.8799999999999999E-3</v>
      </c>
      <c r="E375" s="888">
        <v>762.53605453894511</v>
      </c>
      <c r="F375" s="888">
        <v>6.0087841097668866</v>
      </c>
    </row>
    <row r="376" spans="1:6" s="251" customFormat="1" ht="18">
      <c r="A376" s="561">
        <v>2</v>
      </c>
      <c r="B376" s="562" t="s">
        <v>204</v>
      </c>
      <c r="C376" s="561" t="s">
        <v>111</v>
      </c>
      <c r="D376" s="561">
        <v>0.41</v>
      </c>
      <c r="E376" s="888">
        <v>5.9130008802262779</v>
      </c>
      <c r="F376" s="888">
        <v>2.4243303608927738</v>
      </c>
    </row>
    <row r="377" spans="1:6" s="251" customFormat="1" ht="36">
      <c r="A377" s="561">
        <v>3</v>
      </c>
      <c r="B377" s="562" t="s">
        <v>564</v>
      </c>
      <c r="C377" s="561" t="s">
        <v>155</v>
      </c>
      <c r="D377" s="144">
        <v>8.3000000000000001E-3</v>
      </c>
      <c r="E377" s="888">
        <v>866.30230421665362</v>
      </c>
      <c r="F377" s="888">
        <v>7.1903091249982252</v>
      </c>
    </row>
    <row r="378" spans="1:6" s="251" customFormat="1" ht="18">
      <c r="A378" s="578">
        <v>4</v>
      </c>
      <c r="B378" s="562" t="s">
        <v>881</v>
      </c>
      <c r="C378" s="578" t="s">
        <v>53</v>
      </c>
      <c r="D378" s="150">
        <f>8.3*1.8</f>
        <v>14.940000000000001</v>
      </c>
      <c r="E378" s="888">
        <v>1.9835143018022614</v>
      </c>
      <c r="F378" s="888">
        <v>29.63370366892579</v>
      </c>
    </row>
    <row r="379" spans="1:6" s="251" customFormat="1" ht="18">
      <c r="A379" s="167">
        <v>5</v>
      </c>
      <c r="B379" s="572" t="s">
        <v>916</v>
      </c>
      <c r="C379" s="167" t="s">
        <v>55</v>
      </c>
      <c r="D379" s="199">
        <v>0.11849999999999999</v>
      </c>
      <c r="E379" s="888">
        <v>39.675734749538407</v>
      </c>
      <c r="F379" s="888">
        <v>4.7015745678203009</v>
      </c>
    </row>
    <row r="380" spans="1:6" s="251" customFormat="1">
      <c r="A380" s="695">
        <v>6</v>
      </c>
      <c r="B380" s="718" t="s">
        <v>904</v>
      </c>
      <c r="C380" s="695" t="s">
        <v>111</v>
      </c>
      <c r="D380" s="695">
        <v>8.3000000000000007</v>
      </c>
      <c r="E380" s="886">
        <v>44.648898976990218</v>
      </c>
      <c r="F380" s="886">
        <v>370.58586150901891</v>
      </c>
    </row>
    <row r="381" spans="1:6" s="251" customFormat="1">
      <c r="A381" s="696"/>
      <c r="B381" s="719"/>
      <c r="C381" s="696"/>
      <c r="D381" s="696"/>
      <c r="E381" s="889"/>
      <c r="F381" s="889"/>
    </row>
    <row r="382" spans="1:6" s="251" customFormat="1">
      <c r="A382" s="696"/>
      <c r="B382" s="719"/>
      <c r="C382" s="696"/>
      <c r="D382" s="696"/>
      <c r="E382" s="889"/>
      <c r="F382" s="889"/>
    </row>
    <row r="383" spans="1:6" s="251" customFormat="1">
      <c r="A383" s="697"/>
      <c r="B383" s="720"/>
      <c r="C383" s="697"/>
      <c r="D383" s="697"/>
      <c r="E383" s="887"/>
      <c r="F383" s="887"/>
    </row>
    <row r="384" spans="1:6" s="251" customFormat="1">
      <c r="A384" s="695">
        <v>7</v>
      </c>
      <c r="B384" s="717" t="s">
        <v>905</v>
      </c>
      <c r="C384" s="695" t="s">
        <v>112</v>
      </c>
      <c r="D384" s="695">
        <v>2.13</v>
      </c>
      <c r="E384" s="886">
        <v>78.321013240944524</v>
      </c>
      <c r="F384" s="886">
        <v>166.82375820321181</v>
      </c>
    </row>
    <row r="385" spans="1:6" s="251" customFormat="1">
      <c r="A385" s="696"/>
      <c r="B385" s="702"/>
      <c r="C385" s="696"/>
      <c r="D385" s="696"/>
      <c r="E385" s="889"/>
      <c r="F385" s="889"/>
    </row>
    <row r="386" spans="1:6" s="251" customFormat="1">
      <c r="A386" s="696"/>
      <c r="B386" s="702"/>
      <c r="C386" s="696"/>
      <c r="D386" s="696"/>
      <c r="E386" s="889"/>
      <c r="F386" s="889"/>
    </row>
    <row r="387" spans="1:6" s="251" customFormat="1">
      <c r="A387" s="697"/>
      <c r="B387" s="703"/>
      <c r="C387" s="697"/>
      <c r="D387" s="697"/>
      <c r="E387" s="887"/>
      <c r="F387" s="887"/>
    </row>
    <row r="388" spans="1:6" s="251" customFormat="1" ht="36">
      <c r="A388" s="589">
        <v>8</v>
      </c>
      <c r="B388" s="588" t="s">
        <v>907</v>
      </c>
      <c r="C388" s="589" t="s">
        <v>906</v>
      </c>
      <c r="D388" s="530">
        <v>0.2233</v>
      </c>
      <c r="E388" s="888">
        <v>110.48526846089038</v>
      </c>
      <c r="F388" s="888">
        <v>24.671360447316822</v>
      </c>
    </row>
    <row r="389" spans="1:6" s="251" customFormat="1" ht="18">
      <c r="A389" s="259"/>
      <c r="B389" s="7" t="s">
        <v>109</v>
      </c>
      <c r="C389" s="259"/>
      <c r="D389" s="260"/>
      <c r="E389" s="261"/>
      <c r="F389" s="890">
        <f>SUM(F375:F388)</f>
        <v>612.03968199195151</v>
      </c>
    </row>
    <row r="390" spans="1:6" s="251" customFormat="1" ht="18">
      <c r="A390" s="259"/>
      <c r="B390" s="7" t="s">
        <v>110</v>
      </c>
      <c r="C390" s="259"/>
      <c r="D390" s="260"/>
      <c r="E390" s="261"/>
      <c r="F390" s="10">
        <f>F389/F$781</f>
        <v>4.711935238759693E-3</v>
      </c>
    </row>
    <row r="391" spans="1:6" s="251" customFormat="1" ht="18">
      <c r="A391" s="60"/>
      <c r="B391" s="516" t="s">
        <v>909</v>
      </c>
      <c r="C391" s="60"/>
      <c r="D391" s="60"/>
      <c r="E391" s="888"/>
      <c r="F391" s="888"/>
    </row>
    <row r="392" spans="1:6" s="251" customFormat="1">
      <c r="A392" s="695">
        <v>1</v>
      </c>
      <c r="B392" s="701" t="s">
        <v>576</v>
      </c>
      <c r="C392" s="695" t="s">
        <v>55</v>
      </c>
      <c r="D392" s="721">
        <v>7.1099999999999997E-2</v>
      </c>
      <c r="E392" s="886">
        <v>236.50001166368369</v>
      </c>
      <c r="F392" s="886">
        <v>16.815150829287909</v>
      </c>
    </row>
    <row r="393" spans="1:6" s="251" customFormat="1">
      <c r="A393" s="697"/>
      <c r="B393" s="703"/>
      <c r="C393" s="697"/>
      <c r="D393" s="722"/>
      <c r="E393" s="887"/>
      <c r="F393" s="887"/>
    </row>
    <row r="394" spans="1:6" s="251" customFormat="1" ht="36">
      <c r="A394" s="167">
        <v>2</v>
      </c>
      <c r="B394" s="198" t="s">
        <v>910</v>
      </c>
      <c r="C394" s="167" t="s">
        <v>53</v>
      </c>
      <c r="D394" s="167">
        <v>7.1849999999999997E-2</v>
      </c>
      <c r="E394" s="888">
        <v>434.90235266471171</v>
      </c>
      <c r="F394" s="888">
        <v>31.247734038959539</v>
      </c>
    </row>
    <row r="395" spans="1:6" s="251" customFormat="1">
      <c r="A395" s="695">
        <v>3</v>
      </c>
      <c r="B395" s="718" t="s">
        <v>911</v>
      </c>
      <c r="C395" s="695" t="s">
        <v>111</v>
      </c>
      <c r="D395" s="695">
        <v>16.02</v>
      </c>
      <c r="E395" s="886">
        <v>33.168270847382892</v>
      </c>
      <c r="F395" s="886">
        <v>531.35569897507401</v>
      </c>
    </row>
    <row r="396" spans="1:6" s="251" customFormat="1">
      <c r="A396" s="697"/>
      <c r="B396" s="720"/>
      <c r="C396" s="697"/>
      <c r="D396" s="697"/>
      <c r="E396" s="887"/>
      <c r="F396" s="887"/>
    </row>
    <row r="397" spans="1:6" s="251" customFormat="1" ht="18">
      <c r="A397" s="259"/>
      <c r="B397" s="7" t="s">
        <v>109</v>
      </c>
      <c r="C397" s="259"/>
      <c r="D397" s="260"/>
      <c r="E397" s="261"/>
      <c r="F397" s="891">
        <f>SUM(F392:F396)</f>
        <v>579.41858384332147</v>
      </c>
    </row>
    <row r="398" spans="1:6" s="251" customFormat="1" ht="18">
      <c r="A398" s="259"/>
      <c r="B398" s="7" t="s">
        <v>110</v>
      </c>
      <c r="C398" s="259"/>
      <c r="D398" s="260"/>
      <c r="E398" s="261"/>
      <c r="F398" s="10">
        <f>F397/F$781</f>
        <v>4.4607938398992355E-3</v>
      </c>
    </row>
    <row r="399" spans="1:6" s="251" customFormat="1" ht="18">
      <c r="A399" s="591"/>
      <c r="B399" s="554" t="s">
        <v>1037</v>
      </c>
      <c r="C399" s="591"/>
      <c r="D399" s="539"/>
      <c r="E399" s="888"/>
      <c r="F399" s="888"/>
    </row>
    <row r="400" spans="1:6" s="251" customFormat="1">
      <c r="A400" s="695">
        <v>1</v>
      </c>
      <c r="B400" s="718" t="s">
        <v>1040</v>
      </c>
      <c r="C400" s="695" t="s">
        <v>111</v>
      </c>
      <c r="D400" s="695">
        <v>2.27</v>
      </c>
      <c r="E400" s="886">
        <v>108.06014817937114</v>
      </c>
      <c r="F400" s="886">
        <v>245.29653636717248</v>
      </c>
    </row>
    <row r="401" spans="1:6" s="251" customFormat="1">
      <c r="A401" s="696"/>
      <c r="B401" s="719"/>
      <c r="C401" s="696"/>
      <c r="D401" s="696"/>
      <c r="E401" s="889"/>
      <c r="F401" s="889"/>
    </row>
    <row r="402" spans="1:6" s="251" customFormat="1">
      <c r="A402" s="696"/>
      <c r="B402" s="719"/>
      <c r="C402" s="696"/>
      <c r="D402" s="696"/>
      <c r="E402" s="889"/>
      <c r="F402" s="889"/>
    </row>
    <row r="403" spans="1:6" s="251" customFormat="1">
      <c r="A403" s="697"/>
      <c r="B403" s="720"/>
      <c r="C403" s="697"/>
      <c r="D403" s="697"/>
      <c r="E403" s="887"/>
      <c r="F403" s="887"/>
    </row>
    <row r="404" spans="1:6" s="251" customFormat="1" ht="18">
      <c r="A404" s="485">
        <v>2</v>
      </c>
      <c r="B404" s="572" t="s">
        <v>912</v>
      </c>
      <c r="C404" s="485" t="s">
        <v>53</v>
      </c>
      <c r="D404" s="203">
        <v>0.11981</v>
      </c>
      <c r="E404" s="888">
        <v>424.0991234572532</v>
      </c>
      <c r="F404" s="888">
        <v>50.8113159814135</v>
      </c>
    </row>
    <row r="405" spans="1:6" s="251" customFormat="1" ht="18">
      <c r="A405" s="485">
        <v>3</v>
      </c>
      <c r="B405" s="572" t="s">
        <v>577</v>
      </c>
      <c r="C405" s="485" t="s">
        <v>53</v>
      </c>
      <c r="D405" s="203">
        <v>6.5629999999999994E-2</v>
      </c>
      <c r="E405" s="888">
        <v>434.90235266471171</v>
      </c>
      <c r="F405" s="888">
        <v>28.542641405385027</v>
      </c>
    </row>
    <row r="406" spans="1:6" s="251" customFormat="1" ht="18">
      <c r="A406" s="426">
        <v>4</v>
      </c>
      <c r="B406" s="525" t="s">
        <v>913</v>
      </c>
      <c r="C406" s="426" t="s">
        <v>53</v>
      </c>
      <c r="D406" s="531">
        <v>9.2699999999999998E-4</v>
      </c>
      <c r="E406" s="888">
        <v>555.52063532513694</v>
      </c>
      <c r="F406" s="888">
        <v>0.51496762894640191</v>
      </c>
    </row>
    <row r="407" spans="1:6" s="251" customFormat="1" ht="18">
      <c r="A407" s="259"/>
      <c r="B407" s="7" t="s">
        <v>109</v>
      </c>
      <c r="C407" s="259"/>
      <c r="D407" s="260"/>
      <c r="E407" s="261"/>
      <c r="F407" s="890">
        <f>SUM(F400:F406)</f>
        <v>325.16546138291744</v>
      </c>
    </row>
    <row r="408" spans="1:6" s="251" customFormat="1" ht="18">
      <c r="A408" s="259"/>
      <c r="B408" s="7" t="s">
        <v>110</v>
      </c>
      <c r="C408" s="259"/>
      <c r="D408" s="260"/>
      <c r="E408" s="261"/>
      <c r="F408" s="10">
        <f>F407/F$781</f>
        <v>2.5033647996991659E-3</v>
      </c>
    </row>
    <row r="409" spans="1:6" s="251" customFormat="1" ht="18">
      <c r="A409" s="591"/>
      <c r="B409" s="554" t="s">
        <v>1038</v>
      </c>
      <c r="C409" s="591"/>
      <c r="D409" s="539"/>
      <c r="E409" s="888"/>
      <c r="F409" s="888"/>
    </row>
    <row r="410" spans="1:6" s="251" customFormat="1">
      <c r="A410" s="695">
        <v>1</v>
      </c>
      <c r="B410" s="717" t="s">
        <v>1039</v>
      </c>
      <c r="C410" s="695" t="s">
        <v>112</v>
      </c>
      <c r="D410" s="695">
        <v>2.13</v>
      </c>
      <c r="E410" s="886">
        <v>78.321013240944524</v>
      </c>
      <c r="F410" s="886">
        <v>166.82375820321181</v>
      </c>
    </row>
    <row r="411" spans="1:6" s="251" customFormat="1">
      <c r="A411" s="696"/>
      <c r="B411" s="702"/>
      <c r="C411" s="696"/>
      <c r="D411" s="696"/>
      <c r="E411" s="889"/>
      <c r="F411" s="889"/>
    </row>
    <row r="412" spans="1:6" s="251" customFormat="1">
      <c r="A412" s="696"/>
      <c r="B412" s="702"/>
      <c r="C412" s="696"/>
      <c r="D412" s="696"/>
      <c r="E412" s="889"/>
      <c r="F412" s="889"/>
    </row>
    <row r="413" spans="1:6" s="251" customFormat="1">
      <c r="A413" s="697"/>
      <c r="B413" s="703"/>
      <c r="C413" s="697"/>
      <c r="D413" s="697"/>
      <c r="E413" s="887"/>
      <c r="F413" s="887"/>
    </row>
    <row r="414" spans="1:6" s="251" customFormat="1" ht="18">
      <c r="A414" s="485">
        <v>2</v>
      </c>
      <c r="B414" s="572" t="s">
        <v>912</v>
      </c>
      <c r="C414" s="485" t="s">
        <v>53</v>
      </c>
      <c r="D414" s="203">
        <v>0.1145</v>
      </c>
      <c r="E414" s="888">
        <v>424.0991234572532</v>
      </c>
      <c r="F414" s="888">
        <v>48.55934963585549</v>
      </c>
    </row>
    <row r="415" spans="1:6" s="251" customFormat="1" ht="18">
      <c r="A415" s="485">
        <v>3</v>
      </c>
      <c r="B415" s="572" t="s">
        <v>577</v>
      </c>
      <c r="C415" s="485" t="s">
        <v>53</v>
      </c>
      <c r="D415" s="203">
        <v>6.1519999999999998E-2</v>
      </c>
      <c r="E415" s="888">
        <v>434.90235266471171</v>
      </c>
      <c r="F415" s="888">
        <v>26.755192735933065</v>
      </c>
    </row>
    <row r="416" spans="1:6" s="251" customFormat="1" ht="18">
      <c r="A416" s="485">
        <v>4</v>
      </c>
      <c r="B416" s="173" t="s">
        <v>374</v>
      </c>
      <c r="C416" s="485" t="s">
        <v>53</v>
      </c>
      <c r="D416" s="203">
        <v>4.8799999999999998E-3</v>
      </c>
      <c r="E416" s="888">
        <v>434.90235266471171</v>
      </c>
      <c r="F416" s="888">
        <v>2.122323481003793</v>
      </c>
    </row>
    <row r="417" spans="1:6" s="251" customFormat="1" ht="18">
      <c r="A417" s="426">
        <v>5</v>
      </c>
      <c r="B417" s="525" t="s">
        <v>913</v>
      </c>
      <c r="C417" s="426" t="s">
        <v>53</v>
      </c>
      <c r="D417" s="531">
        <v>8.8000000000000003E-4</v>
      </c>
      <c r="E417" s="888">
        <v>555.52063532513694</v>
      </c>
      <c r="F417" s="888">
        <v>0.48885815908612057</v>
      </c>
    </row>
    <row r="418" spans="1:6" s="251" customFormat="1" ht="18">
      <c r="A418" s="259"/>
      <c r="B418" s="7" t="s">
        <v>109</v>
      </c>
      <c r="C418" s="259"/>
      <c r="D418" s="260"/>
      <c r="E418" s="261"/>
      <c r="F418" s="890">
        <f>SUM(F410:F417)</f>
        <v>244.74948221509027</v>
      </c>
    </row>
    <row r="419" spans="1:6" s="251" customFormat="1" ht="18">
      <c r="A419" s="259"/>
      <c r="B419" s="7" t="s">
        <v>110</v>
      </c>
      <c r="C419" s="259"/>
      <c r="D419" s="260"/>
      <c r="E419" s="261"/>
      <c r="F419" s="10">
        <f>F418/F$781</f>
        <v>1.8842629715839863E-3</v>
      </c>
    </row>
    <row r="420" spans="1:6" s="251" customFormat="1" ht="18">
      <c r="A420" s="591"/>
      <c r="B420" s="554" t="s">
        <v>1041</v>
      </c>
      <c r="C420" s="591"/>
      <c r="D420" s="539"/>
      <c r="E420" s="888"/>
      <c r="F420" s="888"/>
    </row>
    <row r="421" spans="1:6" s="251" customFormat="1">
      <c r="A421" s="771">
        <v>1</v>
      </c>
      <c r="B421" s="718" t="s">
        <v>1042</v>
      </c>
      <c r="C421" s="771" t="s">
        <v>113</v>
      </c>
      <c r="D421" s="771">
        <v>0.22</v>
      </c>
      <c r="E421" s="886">
        <v>99.372154534569717</v>
      </c>
      <c r="F421" s="886">
        <v>21.86187399760534</v>
      </c>
    </row>
    <row r="422" spans="1:6" s="251" customFormat="1">
      <c r="A422" s="772"/>
      <c r="B422" s="777"/>
      <c r="C422" s="772"/>
      <c r="D422" s="772"/>
      <c r="E422" s="889"/>
      <c r="F422" s="889"/>
    </row>
    <row r="423" spans="1:6" s="251" customFormat="1">
      <c r="A423" s="772"/>
      <c r="B423" s="777"/>
      <c r="C423" s="772"/>
      <c r="D423" s="772"/>
      <c r="E423" s="889"/>
      <c r="F423" s="889"/>
    </row>
    <row r="424" spans="1:6" s="251" customFormat="1">
      <c r="A424" s="773"/>
      <c r="B424" s="778"/>
      <c r="C424" s="773"/>
      <c r="D424" s="773"/>
      <c r="E424" s="887"/>
      <c r="F424" s="887"/>
    </row>
    <row r="425" spans="1:6" s="251" customFormat="1" ht="18">
      <c r="A425" s="485">
        <v>2</v>
      </c>
      <c r="B425" s="572" t="s">
        <v>1043</v>
      </c>
      <c r="C425" s="485" t="s">
        <v>53</v>
      </c>
      <c r="D425" s="205">
        <v>1.5970000000000002E-2</v>
      </c>
      <c r="E425" s="888">
        <v>424.0991234572532</v>
      </c>
      <c r="F425" s="888">
        <v>6.7728630016123335</v>
      </c>
    </row>
    <row r="426" spans="1:6" s="251" customFormat="1" ht="18">
      <c r="A426" s="485">
        <v>3</v>
      </c>
      <c r="B426" s="572" t="s">
        <v>577</v>
      </c>
      <c r="C426" s="485" t="s">
        <v>53</v>
      </c>
      <c r="D426" s="203">
        <v>7.1000000000000004E-3</v>
      </c>
      <c r="E426" s="888">
        <v>434.90235266471171</v>
      </c>
      <c r="F426" s="888">
        <v>3.0878067039194534</v>
      </c>
    </row>
    <row r="427" spans="1:6" s="251" customFormat="1" ht="18">
      <c r="A427" s="259"/>
      <c r="B427" s="7" t="s">
        <v>109</v>
      </c>
      <c r="C427" s="259"/>
      <c r="D427" s="260"/>
      <c r="E427" s="261"/>
      <c r="F427" s="890">
        <f>SUM(F421:F426)</f>
        <v>31.722543703137127</v>
      </c>
    </row>
    <row r="428" spans="1:6" s="251" customFormat="1" ht="18">
      <c r="A428" s="259"/>
      <c r="B428" s="7" t="s">
        <v>110</v>
      </c>
      <c r="C428" s="259"/>
      <c r="D428" s="260"/>
      <c r="E428" s="261"/>
      <c r="F428" s="10">
        <f>F427/F$781</f>
        <v>2.4422366054995741E-4</v>
      </c>
    </row>
    <row r="429" spans="1:6" s="251" customFormat="1" ht="18">
      <c r="A429" s="64"/>
      <c r="B429" s="71" t="s">
        <v>976</v>
      </c>
      <c r="C429" s="64"/>
      <c r="D429" s="64"/>
      <c r="E429" s="888"/>
      <c r="F429" s="888"/>
    </row>
    <row r="430" spans="1:6" s="251" customFormat="1" ht="36">
      <c r="A430" s="571">
        <v>1</v>
      </c>
      <c r="B430" s="572" t="s">
        <v>364</v>
      </c>
      <c r="C430" s="571" t="s">
        <v>55</v>
      </c>
      <c r="D430" s="571">
        <v>0.161</v>
      </c>
      <c r="E430" s="888">
        <v>155.56007696195286</v>
      </c>
      <c r="F430" s="888">
        <v>25.045172390874409</v>
      </c>
    </row>
    <row r="431" spans="1:6" s="251" customFormat="1">
      <c r="A431" s="727">
        <v>2</v>
      </c>
      <c r="B431" s="729" t="s">
        <v>985</v>
      </c>
      <c r="C431" s="716" t="s">
        <v>919</v>
      </c>
      <c r="D431" s="716">
        <v>16.100000000000001</v>
      </c>
      <c r="E431" s="886">
        <v>6.482443511146796</v>
      </c>
      <c r="F431" s="886">
        <v>104.36734052946342</v>
      </c>
    </row>
    <row r="432" spans="1:6" s="251" customFormat="1">
      <c r="A432" s="727"/>
      <c r="B432" s="729"/>
      <c r="C432" s="716"/>
      <c r="D432" s="716"/>
      <c r="E432" s="887"/>
      <c r="F432" s="887"/>
    </row>
    <row r="433" spans="1:6" s="251" customFormat="1" ht="36">
      <c r="A433" s="591">
        <v>3</v>
      </c>
      <c r="B433" s="592" t="s">
        <v>999</v>
      </c>
      <c r="C433" s="591" t="s">
        <v>112</v>
      </c>
      <c r="D433" s="591">
        <f>16.1*0.15</f>
        <v>2.415</v>
      </c>
      <c r="E433" s="888">
        <v>9.9456046031339671</v>
      </c>
      <c r="F433" s="888">
        <v>24.018635116568532</v>
      </c>
    </row>
    <row r="434" spans="1:6" s="251" customFormat="1" ht="54">
      <c r="A434" s="589">
        <v>4</v>
      </c>
      <c r="B434" s="588" t="s">
        <v>986</v>
      </c>
      <c r="C434" s="589" t="s">
        <v>114</v>
      </c>
      <c r="D434" s="589">
        <v>34</v>
      </c>
      <c r="E434" s="888">
        <v>0.12189821390644291</v>
      </c>
      <c r="F434" s="888">
        <v>4.1445392728190589</v>
      </c>
    </row>
    <row r="435" spans="1:6" s="251" customFormat="1" ht="54">
      <c r="A435" s="586">
        <v>5</v>
      </c>
      <c r="B435" s="549" t="s">
        <v>989</v>
      </c>
      <c r="C435" s="586" t="s">
        <v>116</v>
      </c>
      <c r="D435" s="586">
        <v>1.8</v>
      </c>
      <c r="E435" s="888">
        <v>0.69414937909023922</v>
      </c>
      <c r="F435" s="888">
        <v>1.2494688823624305</v>
      </c>
    </row>
    <row r="436" spans="1:6" s="251" customFormat="1" ht="36">
      <c r="A436" s="589">
        <v>6</v>
      </c>
      <c r="B436" s="587" t="s">
        <v>1044</v>
      </c>
      <c r="C436" s="589" t="s">
        <v>114</v>
      </c>
      <c r="D436" s="589">
        <v>18</v>
      </c>
      <c r="E436" s="888">
        <v>0.19808459759796976</v>
      </c>
      <c r="F436" s="888">
        <v>3.5655227567634555</v>
      </c>
    </row>
    <row r="437" spans="1:6" s="251" customFormat="1">
      <c r="A437" s="716">
        <v>7</v>
      </c>
      <c r="B437" s="729" t="s">
        <v>990</v>
      </c>
      <c r="C437" s="716" t="s">
        <v>113</v>
      </c>
      <c r="D437" s="727">
        <f>0.19+0.075+0.028+0.077+0.12</f>
        <v>0.49000000000000005</v>
      </c>
      <c r="E437" s="886">
        <v>249.74262856799717</v>
      </c>
      <c r="F437" s="886">
        <v>122.37388799831864</v>
      </c>
    </row>
    <row r="438" spans="1:6" s="251" customFormat="1">
      <c r="A438" s="716"/>
      <c r="B438" s="729"/>
      <c r="C438" s="716"/>
      <c r="D438" s="727"/>
      <c r="E438" s="889"/>
      <c r="F438" s="889"/>
    </row>
    <row r="439" spans="1:6" s="251" customFormat="1">
      <c r="A439" s="716"/>
      <c r="B439" s="729"/>
      <c r="C439" s="716"/>
      <c r="D439" s="727"/>
      <c r="E439" s="889"/>
      <c r="F439" s="889"/>
    </row>
    <row r="440" spans="1:6" s="251" customFormat="1">
      <c r="A440" s="716"/>
      <c r="B440" s="729"/>
      <c r="C440" s="716"/>
      <c r="D440" s="727"/>
      <c r="E440" s="889"/>
      <c r="F440" s="889"/>
    </row>
    <row r="441" spans="1:6" s="251" customFormat="1">
      <c r="A441" s="716"/>
      <c r="B441" s="729"/>
      <c r="C441" s="716"/>
      <c r="D441" s="727"/>
      <c r="E441" s="887"/>
      <c r="F441" s="887"/>
    </row>
    <row r="442" spans="1:6" s="251" customFormat="1" ht="54">
      <c r="A442" s="589">
        <v>8</v>
      </c>
      <c r="B442" s="588" t="s">
        <v>987</v>
      </c>
      <c r="C442" s="589" t="s">
        <v>114</v>
      </c>
      <c r="D442" s="589">
        <v>28</v>
      </c>
      <c r="E442" s="888">
        <v>0.19808459759796976</v>
      </c>
      <c r="F442" s="888">
        <v>5.5463687327431535</v>
      </c>
    </row>
    <row r="443" spans="1:6" s="251" customFormat="1" ht="18">
      <c r="A443" s="589">
        <v>9</v>
      </c>
      <c r="B443" s="588" t="s">
        <v>988</v>
      </c>
      <c r="C443" s="589" t="s">
        <v>113</v>
      </c>
      <c r="D443" s="589">
        <v>7.0000000000000001E-3</v>
      </c>
      <c r="E443" s="888">
        <v>177.77330770580872</v>
      </c>
      <c r="F443" s="888">
        <v>1.2444131539406611</v>
      </c>
    </row>
    <row r="444" spans="1:6" s="251" customFormat="1" ht="36">
      <c r="A444" s="589">
        <v>10</v>
      </c>
      <c r="B444" s="588" t="s">
        <v>991</v>
      </c>
      <c r="C444" s="589" t="s">
        <v>114</v>
      </c>
      <c r="D444" s="589">
        <v>82</v>
      </c>
      <c r="E444" s="888">
        <v>0.15237276738305366</v>
      </c>
      <c r="F444" s="888">
        <v>12.4945669254104</v>
      </c>
    </row>
    <row r="445" spans="1:6" s="251" customFormat="1" ht="18">
      <c r="A445" s="578">
        <v>11</v>
      </c>
      <c r="B445" s="562" t="s">
        <v>993</v>
      </c>
      <c r="C445" s="561" t="s">
        <v>114</v>
      </c>
      <c r="D445" s="151">
        <v>18</v>
      </c>
      <c r="E445" s="888">
        <v>4.3121493169404186</v>
      </c>
      <c r="F445" s="888">
        <v>77.618687704927538</v>
      </c>
    </row>
    <row r="446" spans="1:6" s="251" customFormat="1" ht="36">
      <c r="A446" s="589">
        <v>12</v>
      </c>
      <c r="B446" s="588" t="s">
        <v>994</v>
      </c>
      <c r="C446" s="589" t="s">
        <v>924</v>
      </c>
      <c r="D446" s="589">
        <v>0.5</v>
      </c>
      <c r="E446" s="888">
        <v>16.173456844397521</v>
      </c>
      <c r="F446" s="888">
        <v>8.0867284221987603</v>
      </c>
    </row>
    <row r="447" spans="1:6" s="251" customFormat="1" ht="36">
      <c r="A447" s="589">
        <v>13</v>
      </c>
      <c r="B447" s="587" t="s">
        <v>995</v>
      </c>
      <c r="C447" s="589" t="s">
        <v>113</v>
      </c>
      <c r="D447" s="589">
        <v>2.12</v>
      </c>
      <c r="E447" s="888">
        <v>177.77330770580872</v>
      </c>
      <c r="F447" s="888">
        <v>376.87941233631449</v>
      </c>
    </row>
    <row r="448" spans="1:6" s="251" customFormat="1">
      <c r="A448" s="668">
        <v>14</v>
      </c>
      <c r="B448" s="718" t="s">
        <v>1045</v>
      </c>
      <c r="C448" s="668" t="s">
        <v>61</v>
      </c>
      <c r="D448" s="668">
        <v>3.14</v>
      </c>
      <c r="E448" s="886">
        <v>8.2452706425646234</v>
      </c>
      <c r="F448" s="886">
        <v>25.890149817652919</v>
      </c>
    </row>
    <row r="449" spans="1:6" s="251" customFormat="1">
      <c r="A449" s="670"/>
      <c r="B449" s="744"/>
      <c r="C449" s="670"/>
      <c r="D449" s="670"/>
      <c r="E449" s="887"/>
      <c r="F449" s="887"/>
    </row>
    <row r="450" spans="1:6" s="251" customFormat="1" ht="36">
      <c r="A450" s="589">
        <v>15</v>
      </c>
      <c r="B450" s="588" t="s">
        <v>996</v>
      </c>
      <c r="C450" s="589" t="s">
        <v>906</v>
      </c>
      <c r="D450" s="546">
        <v>0.25409999999999999</v>
      </c>
      <c r="E450" s="888">
        <v>52.376475466191188</v>
      </c>
      <c r="F450" s="888">
        <v>13.308862415959181</v>
      </c>
    </row>
    <row r="451" spans="1:6" s="251" customFormat="1">
      <c r="A451" s="733">
        <v>16</v>
      </c>
      <c r="B451" s="636" t="s">
        <v>997</v>
      </c>
      <c r="C451" s="733" t="s">
        <v>58</v>
      </c>
      <c r="D451" s="741">
        <v>0.33600000000000002</v>
      </c>
      <c r="E451" s="886">
        <v>747.20119843400289</v>
      </c>
      <c r="F451" s="886">
        <v>251.05960267382497</v>
      </c>
    </row>
    <row r="452" spans="1:6" s="251" customFormat="1">
      <c r="A452" s="734"/>
      <c r="B452" s="739"/>
      <c r="C452" s="734"/>
      <c r="D452" s="742"/>
      <c r="E452" s="889"/>
      <c r="F452" s="889"/>
    </row>
    <row r="453" spans="1:6" s="251" customFormat="1">
      <c r="A453" s="735"/>
      <c r="B453" s="740"/>
      <c r="C453" s="735"/>
      <c r="D453" s="743"/>
      <c r="E453" s="887"/>
      <c r="F453" s="887"/>
    </row>
    <row r="454" spans="1:6" s="251" customFormat="1" ht="36">
      <c r="A454" s="578">
        <v>17</v>
      </c>
      <c r="B454" s="562" t="s">
        <v>1046</v>
      </c>
      <c r="C454" s="578" t="s">
        <v>51</v>
      </c>
      <c r="D454" s="578">
        <v>7.3200000000000001E-2</v>
      </c>
      <c r="E454" s="888">
        <v>487.65679344049772</v>
      </c>
      <c r="F454" s="888">
        <v>35.69647727984443</v>
      </c>
    </row>
    <row r="455" spans="1:6" s="251" customFormat="1" ht="36">
      <c r="A455" s="591">
        <v>18</v>
      </c>
      <c r="B455" s="592" t="s">
        <v>1023</v>
      </c>
      <c r="C455" s="591" t="s">
        <v>59</v>
      </c>
      <c r="D455" s="512">
        <v>0.15</v>
      </c>
      <c r="E455" s="888">
        <v>20.404690177309373</v>
      </c>
      <c r="F455" s="888">
        <v>3.0607035265964058</v>
      </c>
    </row>
    <row r="456" spans="1:6" s="251" customFormat="1" ht="18">
      <c r="A456" s="582">
        <v>19</v>
      </c>
      <c r="B456" s="592" t="s">
        <v>1024</v>
      </c>
      <c r="C456" s="591" t="s">
        <v>114</v>
      </c>
      <c r="D456" s="539">
        <v>12</v>
      </c>
      <c r="E456" s="888">
        <v>4.6930812353980524</v>
      </c>
      <c r="F456" s="888">
        <v>56.316974824776629</v>
      </c>
    </row>
    <row r="457" spans="1:6" s="251" customFormat="1">
      <c r="A457" s="668">
        <v>20</v>
      </c>
      <c r="B457" s="718" t="s">
        <v>1048</v>
      </c>
      <c r="C457" s="668" t="s">
        <v>59</v>
      </c>
      <c r="D457" s="668">
        <v>0.157</v>
      </c>
      <c r="E457" s="886">
        <v>290.14719572236794</v>
      </c>
      <c r="F457" s="886">
        <v>45.553109728411769</v>
      </c>
    </row>
    <row r="458" spans="1:6" s="251" customFormat="1">
      <c r="A458" s="669"/>
      <c r="B458" s="755"/>
      <c r="C458" s="669"/>
      <c r="D458" s="669"/>
      <c r="E458" s="889"/>
      <c r="F458" s="889"/>
    </row>
    <row r="459" spans="1:6" s="251" customFormat="1">
      <c r="A459" s="669"/>
      <c r="B459" s="755"/>
      <c r="C459" s="669"/>
      <c r="D459" s="669"/>
      <c r="E459" s="889"/>
      <c r="F459" s="889"/>
    </row>
    <row r="460" spans="1:6" s="251" customFormat="1">
      <c r="A460" s="670"/>
      <c r="B460" s="744"/>
      <c r="C460" s="670"/>
      <c r="D460" s="670"/>
      <c r="E460" s="887"/>
      <c r="F460" s="887"/>
    </row>
    <row r="461" spans="1:6" s="251" customFormat="1">
      <c r="A461" s="748">
        <v>21</v>
      </c>
      <c r="B461" s="750" t="s">
        <v>1025</v>
      </c>
      <c r="C461" s="751" t="s">
        <v>124</v>
      </c>
      <c r="D461" s="748">
        <v>2</v>
      </c>
      <c r="E461" s="886">
        <v>76.889499033485805</v>
      </c>
      <c r="F461" s="886">
        <v>153.77899806697161</v>
      </c>
    </row>
    <row r="462" spans="1:6" s="251" customFormat="1">
      <c r="A462" s="748"/>
      <c r="B462" s="750"/>
      <c r="C462" s="751"/>
      <c r="D462" s="748"/>
      <c r="E462" s="889"/>
      <c r="F462" s="889"/>
    </row>
    <row r="463" spans="1:6" s="251" customFormat="1">
      <c r="A463" s="748"/>
      <c r="B463" s="750"/>
      <c r="C463" s="751"/>
      <c r="D463" s="748"/>
      <c r="E463" s="889"/>
      <c r="F463" s="889"/>
    </row>
    <row r="464" spans="1:6" s="251" customFormat="1">
      <c r="A464" s="748"/>
      <c r="B464" s="750"/>
      <c r="C464" s="751"/>
      <c r="D464" s="748"/>
      <c r="E464" s="889"/>
      <c r="F464" s="889"/>
    </row>
    <row r="465" spans="1:6" s="251" customFormat="1">
      <c r="A465" s="748"/>
      <c r="B465" s="750"/>
      <c r="C465" s="751"/>
      <c r="D465" s="748"/>
      <c r="E465" s="889"/>
      <c r="F465" s="889"/>
    </row>
    <row r="466" spans="1:6" s="251" customFormat="1">
      <c r="A466" s="748"/>
      <c r="B466" s="750"/>
      <c r="C466" s="751"/>
      <c r="D466" s="748"/>
      <c r="E466" s="887"/>
      <c r="F466" s="887"/>
    </row>
    <row r="467" spans="1:6" s="251" customFormat="1" ht="36">
      <c r="A467" s="591">
        <v>22</v>
      </c>
      <c r="B467" s="592" t="s">
        <v>1047</v>
      </c>
      <c r="C467" s="591" t="s">
        <v>114</v>
      </c>
      <c r="D467" s="539">
        <v>16</v>
      </c>
      <c r="E467" s="888">
        <v>1.9808459759796977</v>
      </c>
      <c r="F467" s="888">
        <v>31.693535615675163</v>
      </c>
    </row>
    <row r="468" spans="1:6" s="251" customFormat="1" ht="18">
      <c r="A468" s="591">
        <v>23</v>
      </c>
      <c r="B468" s="592" t="s">
        <v>1026</v>
      </c>
      <c r="C468" s="591" t="s">
        <v>114</v>
      </c>
      <c r="D468" s="591">
        <v>4</v>
      </c>
      <c r="E468" s="888">
        <v>2.7884216431098818</v>
      </c>
      <c r="F468" s="888">
        <v>11.153686572439527</v>
      </c>
    </row>
    <row r="469" spans="1:6" s="251" customFormat="1" ht="54">
      <c r="A469" s="582">
        <v>24</v>
      </c>
      <c r="B469" s="592" t="s">
        <v>1017</v>
      </c>
      <c r="C469" s="591" t="s">
        <v>114</v>
      </c>
      <c r="D469" s="591">
        <v>24</v>
      </c>
      <c r="E469" s="888">
        <v>0.18284732085966438</v>
      </c>
      <c r="F469" s="888">
        <v>4.388335700631945</v>
      </c>
    </row>
    <row r="470" spans="1:6" s="251" customFormat="1" ht="36">
      <c r="A470" s="591">
        <v>25</v>
      </c>
      <c r="B470" s="592" t="s">
        <v>1019</v>
      </c>
      <c r="C470" s="591" t="s">
        <v>114</v>
      </c>
      <c r="D470" s="591">
        <v>202</v>
      </c>
      <c r="E470" s="888">
        <v>2.2855915107458047E-2</v>
      </c>
      <c r="F470" s="888">
        <v>4.6168948517065251</v>
      </c>
    </row>
    <row r="471" spans="1:6" s="251" customFormat="1">
      <c r="A471" s="759">
        <v>26</v>
      </c>
      <c r="B471" s="636" t="s">
        <v>1027</v>
      </c>
      <c r="C471" s="759" t="s">
        <v>61</v>
      </c>
      <c r="D471" s="761">
        <v>2.5</v>
      </c>
      <c r="E471" s="886">
        <v>4.5105371878573601</v>
      </c>
      <c r="F471" s="886">
        <v>11.2763429696434</v>
      </c>
    </row>
    <row r="472" spans="1:6" s="251" customFormat="1">
      <c r="A472" s="760"/>
      <c r="B472" s="779"/>
      <c r="C472" s="760"/>
      <c r="D472" s="762"/>
      <c r="E472" s="887"/>
      <c r="F472" s="887"/>
    </row>
    <row r="473" spans="1:6" s="251" customFormat="1" ht="18">
      <c r="A473" s="259"/>
      <c r="B473" s="7" t="s">
        <v>109</v>
      </c>
      <c r="C473" s="259"/>
      <c r="D473" s="260"/>
      <c r="E473" s="261"/>
      <c r="F473" s="891">
        <f>SUM(F430:F472)</f>
        <v>1414.4284182668393</v>
      </c>
    </row>
    <row r="474" spans="1:6" s="251" customFormat="1" ht="18">
      <c r="A474" s="259"/>
      <c r="B474" s="7" t="s">
        <v>110</v>
      </c>
      <c r="C474" s="259"/>
      <c r="D474" s="260"/>
      <c r="E474" s="261"/>
      <c r="F474" s="10">
        <f>F473/F$781</f>
        <v>1.0889318622354125E-2</v>
      </c>
    </row>
    <row r="475" spans="1:6" s="251" customFormat="1" ht="18">
      <c r="A475" s="590"/>
      <c r="B475" s="555" t="s">
        <v>1051</v>
      </c>
      <c r="C475" s="590"/>
      <c r="D475" s="590"/>
      <c r="E475" s="888"/>
      <c r="F475" s="888"/>
    </row>
    <row r="476" spans="1:6" s="251" customFormat="1">
      <c r="A476" s="624">
        <v>1</v>
      </c>
      <c r="B476" s="636" t="s">
        <v>1052</v>
      </c>
      <c r="C476" s="624" t="s">
        <v>113</v>
      </c>
      <c r="D476" s="624">
        <f>9*0.2</f>
        <v>1.8</v>
      </c>
      <c r="E476" s="886">
        <v>36.563087748291984</v>
      </c>
      <c r="F476" s="886">
        <v>65.81355794692557</v>
      </c>
    </row>
    <row r="477" spans="1:6" s="251" customFormat="1">
      <c r="A477" s="625"/>
      <c r="B477" s="638"/>
      <c r="C477" s="625"/>
      <c r="D477" s="625"/>
      <c r="E477" s="887"/>
      <c r="F477" s="887"/>
    </row>
    <row r="478" spans="1:6" s="251" customFormat="1" ht="18">
      <c r="A478" s="571">
        <v>2</v>
      </c>
      <c r="B478" s="572" t="s">
        <v>1050</v>
      </c>
      <c r="C478" s="571" t="s">
        <v>53</v>
      </c>
      <c r="D478" s="196">
        <v>2.1600000000000001E-2</v>
      </c>
      <c r="E478" s="888">
        <v>519.15552076563597</v>
      </c>
      <c r="F478" s="888">
        <v>11.213759248537738</v>
      </c>
    </row>
    <row r="479" spans="1:6" s="251" customFormat="1" ht="18">
      <c r="A479" s="259"/>
      <c r="B479" s="7" t="s">
        <v>109</v>
      </c>
      <c r="C479" s="259"/>
      <c r="D479" s="260"/>
      <c r="E479" s="261"/>
      <c r="F479" s="890">
        <f>SUM(F476:F478)</f>
        <v>77.027317195463311</v>
      </c>
    </row>
    <row r="480" spans="1:6" s="251" customFormat="1" ht="18">
      <c r="A480" s="259"/>
      <c r="B480" s="7" t="s">
        <v>110</v>
      </c>
      <c r="C480" s="259"/>
      <c r="D480" s="260"/>
      <c r="E480" s="261"/>
      <c r="F480" s="10">
        <f>F479/F$781</f>
        <v>5.9301339589480553E-4</v>
      </c>
    </row>
    <row r="481" spans="1:6" s="251" customFormat="1" ht="18">
      <c r="A481" s="568"/>
      <c r="B481" s="86" t="s">
        <v>453</v>
      </c>
      <c r="C481" s="568"/>
      <c r="D481" s="115"/>
      <c r="E481" s="888"/>
      <c r="F481" s="888"/>
    </row>
    <row r="482" spans="1:6" s="251" customFormat="1" ht="36">
      <c r="A482" s="282">
        <v>1</v>
      </c>
      <c r="B482" s="569" t="s">
        <v>552</v>
      </c>
      <c r="C482" s="116" t="s">
        <v>114</v>
      </c>
      <c r="D482" s="568">
        <v>1</v>
      </c>
      <c r="E482" s="888">
        <v>12.852300212805684</v>
      </c>
      <c r="F482" s="888">
        <v>12.852300212805684</v>
      </c>
    </row>
    <row r="483" spans="1:6" s="251" customFormat="1" ht="36">
      <c r="A483" s="282">
        <v>2</v>
      </c>
      <c r="B483" s="569" t="s">
        <v>732</v>
      </c>
      <c r="C483" s="568" t="s">
        <v>114</v>
      </c>
      <c r="D483" s="568">
        <v>1</v>
      </c>
      <c r="E483" s="888">
        <v>7.6042094266540179</v>
      </c>
      <c r="F483" s="888">
        <v>7.6042094266540179</v>
      </c>
    </row>
    <row r="484" spans="1:6" s="251" customFormat="1" ht="36">
      <c r="A484" s="282">
        <v>3</v>
      </c>
      <c r="B484" s="569" t="s">
        <v>733</v>
      </c>
      <c r="C484" s="568" t="s">
        <v>114</v>
      </c>
      <c r="D484" s="568">
        <v>2</v>
      </c>
      <c r="E484" s="888">
        <v>6.3386158279930855</v>
      </c>
      <c r="F484" s="888">
        <v>12.677231655986171</v>
      </c>
    </row>
    <row r="485" spans="1:6" s="251" customFormat="1" ht="36">
      <c r="A485" s="282">
        <v>4</v>
      </c>
      <c r="B485" s="362" t="s">
        <v>1053</v>
      </c>
      <c r="C485" s="116" t="s">
        <v>460</v>
      </c>
      <c r="D485" s="568">
        <v>3</v>
      </c>
      <c r="E485" s="888">
        <v>30.965075547967558</v>
      </c>
      <c r="F485" s="888">
        <v>92.895226643902674</v>
      </c>
    </row>
    <row r="486" spans="1:6" s="251" customFormat="1" ht="18">
      <c r="A486" s="282">
        <v>5</v>
      </c>
      <c r="B486" s="362" t="s">
        <v>978</v>
      </c>
      <c r="C486" s="568" t="s">
        <v>114</v>
      </c>
      <c r="D486" s="568">
        <v>3</v>
      </c>
      <c r="E486" s="888">
        <v>1.9055134043081052</v>
      </c>
      <c r="F486" s="888">
        <v>5.7165402129243148</v>
      </c>
    </row>
    <row r="487" spans="1:6" s="251" customFormat="1" ht="36">
      <c r="A487" s="589">
        <v>6</v>
      </c>
      <c r="B487" s="588" t="s">
        <v>1031</v>
      </c>
      <c r="C487" s="589" t="s">
        <v>114</v>
      </c>
      <c r="D487" s="589">
        <v>3</v>
      </c>
      <c r="E487" s="888">
        <v>2.1748737844786366</v>
      </c>
      <c r="F487" s="888">
        <v>6.5246213534359105</v>
      </c>
    </row>
    <row r="488" spans="1:6" s="251" customFormat="1" ht="18">
      <c r="A488" s="282">
        <v>7</v>
      </c>
      <c r="B488" s="362" t="s">
        <v>471</v>
      </c>
      <c r="C488" s="568" t="s">
        <v>469</v>
      </c>
      <c r="D488" s="567">
        <v>0.12</v>
      </c>
      <c r="E488" s="888">
        <v>159.11832902063063</v>
      </c>
      <c r="F488" s="888">
        <v>19.094199482475673</v>
      </c>
    </row>
    <row r="489" spans="1:6" s="251" customFormat="1" ht="18">
      <c r="A489" s="282">
        <v>8</v>
      </c>
      <c r="B489" s="569" t="s">
        <v>468</v>
      </c>
      <c r="C489" s="568" t="s">
        <v>469</v>
      </c>
      <c r="D489" s="567">
        <v>0.06</v>
      </c>
      <c r="E489" s="888">
        <v>168.26069506361384</v>
      </c>
      <c r="F489" s="888">
        <v>10.095641703816829</v>
      </c>
    </row>
    <row r="490" spans="1:6" s="251" customFormat="1" ht="36">
      <c r="A490" s="282">
        <v>9</v>
      </c>
      <c r="B490" s="569" t="s">
        <v>517</v>
      </c>
      <c r="C490" s="568" t="s">
        <v>59</v>
      </c>
      <c r="D490" s="567">
        <v>0.24</v>
      </c>
      <c r="E490" s="888">
        <v>59.394148243135845</v>
      </c>
      <c r="F490" s="888">
        <v>14.2545955783526</v>
      </c>
    </row>
    <row r="491" spans="1:6" s="251" customFormat="1" ht="36">
      <c r="A491" s="282">
        <v>10</v>
      </c>
      <c r="B491" s="569" t="s">
        <v>516</v>
      </c>
      <c r="C491" s="568" t="s">
        <v>59</v>
      </c>
      <c r="D491" s="568">
        <v>0.18</v>
      </c>
      <c r="E491" s="888">
        <v>83.773791024424412</v>
      </c>
      <c r="F491" s="888">
        <v>15.079282384396393</v>
      </c>
    </row>
    <row r="492" spans="1:6" s="251" customFormat="1" ht="36">
      <c r="A492" s="594">
        <v>11</v>
      </c>
      <c r="B492" s="593" t="s">
        <v>518</v>
      </c>
      <c r="C492" s="596" t="s">
        <v>59</v>
      </c>
      <c r="D492" s="596">
        <v>0.24</v>
      </c>
      <c r="E492" s="888">
        <v>47.20432685249154</v>
      </c>
      <c r="F492" s="888">
        <v>11.32903844459797</v>
      </c>
    </row>
    <row r="493" spans="1:6" s="251" customFormat="1" ht="18">
      <c r="A493" s="540">
        <v>12</v>
      </c>
      <c r="B493" s="587" t="s">
        <v>1054</v>
      </c>
      <c r="C493" s="433" t="s">
        <v>114</v>
      </c>
      <c r="D493" s="542">
        <v>3</v>
      </c>
      <c r="E493" s="888">
        <v>35.934069731945542</v>
      </c>
      <c r="F493" s="888">
        <v>107.80220919583662</v>
      </c>
    </row>
    <row r="494" spans="1:6" s="251" customFormat="1" ht="18">
      <c r="A494" s="259"/>
      <c r="B494" s="7" t="s">
        <v>109</v>
      </c>
      <c r="C494" s="259"/>
      <c r="D494" s="260"/>
      <c r="E494" s="261"/>
      <c r="F494" s="890">
        <f>SUM(F482:F493)</f>
        <v>315.92509629518486</v>
      </c>
    </row>
    <row r="495" spans="1:6" s="251" customFormat="1" ht="18">
      <c r="A495" s="259"/>
      <c r="B495" s="7" t="s">
        <v>110</v>
      </c>
      <c r="C495" s="259"/>
      <c r="D495" s="260"/>
      <c r="E495" s="261"/>
      <c r="F495" s="10">
        <f>F494/F$781</f>
        <v>2.4322256184385878E-3</v>
      </c>
    </row>
    <row r="496" spans="1:6" s="251" customFormat="1" ht="18">
      <c r="A496" s="253"/>
      <c r="B496" s="281" t="s">
        <v>292</v>
      </c>
      <c r="C496" s="253"/>
      <c r="D496" s="253"/>
      <c r="E496" s="888"/>
      <c r="F496" s="888"/>
    </row>
    <row r="497" spans="1:6" s="251" customFormat="1" ht="36">
      <c r="A497" s="254">
        <v>1</v>
      </c>
      <c r="B497" s="255" t="s">
        <v>394</v>
      </c>
      <c r="C497" s="254" t="s">
        <v>125</v>
      </c>
      <c r="D497" s="254">
        <v>17</v>
      </c>
      <c r="E497" s="888">
        <v>3.3985468155235723</v>
      </c>
      <c r="F497" s="888">
        <v>57.77529586390073</v>
      </c>
    </row>
    <row r="498" spans="1:6" s="251" customFormat="1" ht="36">
      <c r="A498" s="254">
        <v>2</v>
      </c>
      <c r="B498" s="255" t="s">
        <v>393</v>
      </c>
      <c r="C498" s="254" t="s">
        <v>125</v>
      </c>
      <c r="D498" s="254">
        <v>4</v>
      </c>
      <c r="E498" s="888">
        <v>3.3649519011939573</v>
      </c>
      <c r="F498" s="888">
        <v>13.459807604775829</v>
      </c>
    </row>
    <row r="499" spans="1:6" s="251" customFormat="1" ht="18">
      <c r="A499" s="254">
        <v>3</v>
      </c>
      <c r="B499" s="255" t="s">
        <v>397</v>
      </c>
      <c r="C499" s="254" t="s">
        <v>57</v>
      </c>
      <c r="D499" s="254">
        <v>3</v>
      </c>
      <c r="E499" s="888">
        <v>22.738099967553804</v>
      </c>
      <c r="F499" s="888">
        <v>68.214299902661409</v>
      </c>
    </row>
    <row r="500" spans="1:6" s="251" customFormat="1" ht="18">
      <c r="A500" s="426">
        <v>4</v>
      </c>
      <c r="B500" s="525" t="s">
        <v>1060</v>
      </c>
      <c r="C500" s="426" t="s">
        <v>57</v>
      </c>
      <c r="D500" s="426">
        <v>1</v>
      </c>
      <c r="E500" s="888">
        <v>56.187580221789823</v>
      </c>
      <c r="F500" s="888">
        <v>56.187580221789823</v>
      </c>
    </row>
    <row r="501" spans="1:6" s="251" customFormat="1" ht="18">
      <c r="A501" s="590">
        <v>5</v>
      </c>
      <c r="B501" s="362" t="s">
        <v>604</v>
      </c>
      <c r="C501" s="99" t="s">
        <v>57</v>
      </c>
      <c r="D501" s="99">
        <v>2</v>
      </c>
      <c r="E501" s="888">
        <v>21.696248427799674</v>
      </c>
      <c r="F501" s="888">
        <v>43.392496855599347</v>
      </c>
    </row>
    <row r="502" spans="1:6" s="251" customFormat="1" ht="18">
      <c r="A502" s="99">
        <v>6</v>
      </c>
      <c r="B502" s="100" t="s">
        <v>399</v>
      </c>
      <c r="C502" s="99" t="s">
        <v>114</v>
      </c>
      <c r="D502" s="99">
        <v>2</v>
      </c>
      <c r="E502" s="888">
        <v>1.295168522755956</v>
      </c>
      <c r="F502" s="888">
        <v>2.5903370455119119</v>
      </c>
    </row>
    <row r="503" spans="1:6" s="251" customFormat="1" ht="18">
      <c r="A503" s="97">
        <v>7</v>
      </c>
      <c r="B503" s="100" t="s">
        <v>400</v>
      </c>
      <c r="C503" s="99" t="s">
        <v>114</v>
      </c>
      <c r="D503" s="99">
        <v>1</v>
      </c>
      <c r="E503" s="888">
        <v>1.462778566877315</v>
      </c>
      <c r="F503" s="888">
        <v>1.462778566877315</v>
      </c>
    </row>
    <row r="504" spans="1:6" s="251" customFormat="1" ht="18">
      <c r="A504" s="578">
        <v>8</v>
      </c>
      <c r="B504" s="577" t="s">
        <v>408</v>
      </c>
      <c r="C504" s="578" t="s">
        <v>114</v>
      </c>
      <c r="D504" s="578">
        <v>3</v>
      </c>
      <c r="E504" s="888">
        <v>2.8188961965864929</v>
      </c>
      <c r="F504" s="888">
        <v>8.4566885897594783</v>
      </c>
    </row>
    <row r="505" spans="1:6" s="251" customFormat="1" ht="18">
      <c r="A505" s="254">
        <v>9</v>
      </c>
      <c r="B505" s="105" t="s">
        <v>405</v>
      </c>
      <c r="C505" s="254" t="s">
        <v>114</v>
      </c>
      <c r="D505" s="254">
        <v>4</v>
      </c>
      <c r="E505" s="888">
        <v>0.65520289974713075</v>
      </c>
      <c r="F505" s="888">
        <v>2.620811598988523</v>
      </c>
    </row>
    <row r="506" spans="1:6" s="251" customFormat="1" ht="18">
      <c r="A506" s="254">
        <v>10</v>
      </c>
      <c r="B506" s="562" t="s">
        <v>404</v>
      </c>
      <c r="C506" s="254" t="s">
        <v>114</v>
      </c>
      <c r="D506" s="254">
        <v>4</v>
      </c>
      <c r="E506" s="888">
        <v>0.50283013236407703</v>
      </c>
      <c r="F506" s="888">
        <v>2.0113205294563081</v>
      </c>
    </row>
    <row r="507" spans="1:6" s="251" customFormat="1" ht="18">
      <c r="A507" s="254">
        <v>11</v>
      </c>
      <c r="B507" s="105" t="s">
        <v>407</v>
      </c>
      <c r="C507" s="254" t="s">
        <v>114</v>
      </c>
      <c r="D507" s="254">
        <v>2</v>
      </c>
      <c r="E507" s="888">
        <v>0.18284732085966438</v>
      </c>
      <c r="F507" s="888">
        <v>0.36569464171932875</v>
      </c>
    </row>
    <row r="508" spans="1:6" s="251" customFormat="1" ht="18">
      <c r="A508" s="578">
        <v>12</v>
      </c>
      <c r="B508" s="562" t="s">
        <v>1061</v>
      </c>
      <c r="C508" s="578" t="s">
        <v>114</v>
      </c>
      <c r="D508" s="578">
        <v>4</v>
      </c>
      <c r="E508" s="888">
        <v>2.4836761083437744</v>
      </c>
      <c r="F508" s="888">
        <v>9.9347044333750976</v>
      </c>
    </row>
    <row r="509" spans="1:6" s="251" customFormat="1" ht="18">
      <c r="A509" s="282">
        <v>13</v>
      </c>
      <c r="B509" s="580" t="s">
        <v>409</v>
      </c>
      <c r="C509" s="282" t="s">
        <v>114</v>
      </c>
      <c r="D509" s="282">
        <v>4</v>
      </c>
      <c r="E509" s="888">
        <v>0.63996562300882531</v>
      </c>
      <c r="F509" s="888">
        <v>2.5598624920353013</v>
      </c>
    </row>
    <row r="510" spans="1:6" s="251" customFormat="1" ht="18">
      <c r="A510" s="282">
        <v>14</v>
      </c>
      <c r="B510" s="569" t="s">
        <v>410</v>
      </c>
      <c r="C510" s="596" t="s">
        <v>112</v>
      </c>
      <c r="D510" s="568">
        <v>0.65</v>
      </c>
      <c r="E510" s="888">
        <v>43.411784293069793</v>
      </c>
      <c r="F510" s="888">
        <v>28.217659790495365</v>
      </c>
    </row>
    <row r="511" spans="1:6" s="251" customFormat="1" ht="18">
      <c r="A511" s="597">
        <v>15</v>
      </c>
      <c r="B511" s="569" t="s">
        <v>412</v>
      </c>
      <c r="C511" s="568" t="s">
        <v>114</v>
      </c>
      <c r="D511" s="568">
        <v>3</v>
      </c>
      <c r="E511" s="888">
        <v>2.5446252152969961</v>
      </c>
      <c r="F511" s="888">
        <v>7.6338756458909875</v>
      </c>
    </row>
    <row r="512" spans="1:6" s="251" customFormat="1" ht="18">
      <c r="A512" s="568">
        <v>16</v>
      </c>
      <c r="B512" s="569" t="s">
        <v>413</v>
      </c>
      <c r="C512" s="568" t="s">
        <v>112</v>
      </c>
      <c r="D512" s="568">
        <v>2</v>
      </c>
      <c r="E512" s="888">
        <v>3.3527324578602613</v>
      </c>
      <c r="F512" s="888">
        <v>6.7054649157205226</v>
      </c>
    </row>
    <row r="513" spans="1:6" s="251" customFormat="1" ht="18">
      <c r="A513" s="568">
        <v>17</v>
      </c>
      <c r="B513" s="569" t="s">
        <v>288</v>
      </c>
      <c r="C513" s="568" t="s">
        <v>112</v>
      </c>
      <c r="D513" s="568">
        <v>1</v>
      </c>
      <c r="E513" s="888">
        <v>1.7068456149106785</v>
      </c>
      <c r="F513" s="888">
        <v>1.7068456149106785</v>
      </c>
    </row>
    <row r="514" spans="1:6" s="251" customFormat="1" ht="36">
      <c r="A514" s="561">
        <v>18</v>
      </c>
      <c r="B514" s="562" t="s">
        <v>563</v>
      </c>
      <c r="C514" s="561" t="s">
        <v>155</v>
      </c>
      <c r="D514" s="564">
        <v>1E-3</v>
      </c>
      <c r="E514" s="888">
        <v>866.30230421665362</v>
      </c>
      <c r="F514" s="888">
        <v>0.86630230421665366</v>
      </c>
    </row>
    <row r="515" spans="1:6" s="251" customFormat="1" ht="18">
      <c r="A515" s="259">
        <v>19</v>
      </c>
      <c r="B515" s="446" t="s">
        <v>881</v>
      </c>
      <c r="C515" s="259" t="s">
        <v>53</v>
      </c>
      <c r="D515" s="260">
        <v>1.8</v>
      </c>
      <c r="E515" s="888">
        <v>1.9835143018022614</v>
      </c>
      <c r="F515" s="888">
        <v>3.5703257432440703</v>
      </c>
    </row>
    <row r="516" spans="1:6" s="251" customFormat="1" ht="36">
      <c r="A516" s="597">
        <v>20</v>
      </c>
      <c r="B516" s="569" t="s">
        <v>415</v>
      </c>
      <c r="C516" s="568" t="s">
        <v>114</v>
      </c>
      <c r="D516" s="568">
        <v>7</v>
      </c>
      <c r="E516" s="888">
        <v>0.24379642781288582</v>
      </c>
      <c r="F516" s="888">
        <v>1.7065749946902009</v>
      </c>
    </row>
    <row r="517" spans="1:6" s="251" customFormat="1" ht="36">
      <c r="A517" s="597">
        <v>21</v>
      </c>
      <c r="B517" s="569" t="s">
        <v>416</v>
      </c>
      <c r="C517" s="568" t="s">
        <v>114</v>
      </c>
      <c r="D517" s="568">
        <v>2</v>
      </c>
      <c r="E517" s="888">
        <v>0.12189821390644291</v>
      </c>
      <c r="F517" s="888">
        <v>0.24379642781288582</v>
      </c>
    </row>
    <row r="518" spans="1:6" s="251" customFormat="1" ht="18">
      <c r="A518" s="282">
        <v>22</v>
      </c>
      <c r="B518" s="569" t="s">
        <v>605</v>
      </c>
      <c r="C518" s="568" t="s">
        <v>61</v>
      </c>
      <c r="D518" s="568">
        <v>1.5</v>
      </c>
      <c r="E518" s="888">
        <v>6.9700676239304649</v>
      </c>
      <c r="F518" s="888">
        <v>10.455101435895697</v>
      </c>
    </row>
    <row r="519" spans="1:6" s="251" customFormat="1" ht="18">
      <c r="A519" s="282">
        <v>23</v>
      </c>
      <c r="B519" s="593" t="s">
        <v>606</v>
      </c>
      <c r="C519" s="598" t="s">
        <v>61</v>
      </c>
      <c r="D519" s="596">
        <v>1.1499999999999999</v>
      </c>
      <c r="E519" s="888">
        <v>7.3542020558080337</v>
      </c>
      <c r="F519" s="888">
        <v>8.4573323641792371</v>
      </c>
    </row>
    <row r="520" spans="1:6" s="251" customFormat="1" ht="18">
      <c r="A520" s="568">
        <v>24</v>
      </c>
      <c r="B520" s="569" t="s">
        <v>422</v>
      </c>
      <c r="C520" s="568" t="s">
        <v>114</v>
      </c>
      <c r="D520" s="568">
        <v>1</v>
      </c>
      <c r="E520" s="888">
        <v>6.4758426137797809</v>
      </c>
      <c r="F520" s="888">
        <v>6.4758426137797809</v>
      </c>
    </row>
    <row r="521" spans="1:6" s="251" customFormat="1" ht="18">
      <c r="A521" s="259"/>
      <c r="B521" s="7" t="s">
        <v>109</v>
      </c>
      <c r="C521" s="259"/>
      <c r="D521" s="260"/>
      <c r="E521" s="261"/>
      <c r="F521" s="890">
        <f>SUM(F497:F520)</f>
        <v>345.07080019728647</v>
      </c>
    </row>
    <row r="522" spans="1:6" s="251" customFormat="1" ht="18">
      <c r="A522" s="259"/>
      <c r="B522" s="7" t="s">
        <v>110</v>
      </c>
      <c r="C522" s="259"/>
      <c r="D522" s="260"/>
      <c r="E522" s="261"/>
      <c r="F522" s="10">
        <f>F521/F$781</f>
        <v>2.6566108557287645E-3</v>
      </c>
    </row>
    <row r="523" spans="1:6" s="251" customFormat="1" ht="18">
      <c r="A523" s="596"/>
      <c r="B523" s="448" t="s">
        <v>424</v>
      </c>
      <c r="C523" s="596"/>
      <c r="D523" s="112"/>
      <c r="E523" s="888"/>
      <c r="F523" s="888"/>
    </row>
    <row r="524" spans="1:6" s="251" customFormat="1">
      <c r="A524" s="794">
        <v>1</v>
      </c>
      <c r="B524" s="790" t="s">
        <v>429</v>
      </c>
      <c r="C524" s="788" t="s">
        <v>112</v>
      </c>
      <c r="D524" s="788">
        <v>0.34</v>
      </c>
      <c r="E524" s="886">
        <v>53.513209183757837</v>
      </c>
      <c r="F524" s="886">
        <v>18.194491122477668</v>
      </c>
    </row>
    <row r="525" spans="1:6" s="251" customFormat="1">
      <c r="A525" s="795"/>
      <c r="B525" s="791"/>
      <c r="C525" s="789"/>
      <c r="D525" s="789"/>
      <c r="E525" s="887"/>
      <c r="F525" s="887"/>
    </row>
    <row r="526" spans="1:6" s="251" customFormat="1">
      <c r="A526" s="794">
        <v>2</v>
      </c>
      <c r="B526" s="790" t="s">
        <v>476</v>
      </c>
      <c r="C526" s="788" t="s">
        <v>112</v>
      </c>
      <c r="D526" s="788">
        <v>0.15</v>
      </c>
      <c r="E526" s="886">
        <v>56.107790783088916</v>
      </c>
      <c r="F526" s="886">
        <v>8.4161686174633381</v>
      </c>
    </row>
    <row r="527" spans="1:6" s="251" customFormat="1">
      <c r="A527" s="795"/>
      <c r="B527" s="791"/>
      <c r="C527" s="789"/>
      <c r="D527" s="789"/>
      <c r="E527" s="887"/>
      <c r="F527" s="887"/>
    </row>
    <row r="528" spans="1:6" s="251" customFormat="1" ht="36">
      <c r="A528" s="596">
        <v>3</v>
      </c>
      <c r="B528" s="593" t="s">
        <v>607</v>
      </c>
      <c r="C528" s="596" t="s">
        <v>114</v>
      </c>
      <c r="D528" s="112">
        <v>1</v>
      </c>
      <c r="E528" s="888">
        <v>27.427098128949655</v>
      </c>
      <c r="F528" s="888">
        <v>27.427098128949655</v>
      </c>
    </row>
    <row r="529" spans="1:6" s="251" customFormat="1" ht="18">
      <c r="A529" s="568">
        <v>4</v>
      </c>
      <c r="B529" s="569" t="s">
        <v>432</v>
      </c>
      <c r="C529" s="596" t="s">
        <v>114</v>
      </c>
      <c r="D529" s="114">
        <v>1</v>
      </c>
      <c r="E529" s="888">
        <v>29.209859507331387</v>
      </c>
      <c r="F529" s="888">
        <v>29.209859507331387</v>
      </c>
    </row>
    <row r="530" spans="1:6" s="251" customFormat="1" ht="18">
      <c r="A530" s="282">
        <v>5</v>
      </c>
      <c r="B530" s="569" t="s">
        <v>608</v>
      </c>
      <c r="C530" s="568" t="s">
        <v>114</v>
      </c>
      <c r="D530" s="114">
        <v>1</v>
      </c>
      <c r="E530" s="888">
        <v>117.07495899005848</v>
      </c>
      <c r="F530" s="888">
        <v>117.07495899005848</v>
      </c>
    </row>
    <row r="531" spans="1:6" s="251" customFormat="1" ht="18">
      <c r="A531" s="282">
        <v>6</v>
      </c>
      <c r="B531" s="569" t="s">
        <v>426</v>
      </c>
      <c r="C531" s="568" t="s">
        <v>112</v>
      </c>
      <c r="D531" s="568">
        <v>0.15</v>
      </c>
      <c r="E531" s="888">
        <v>15.969107477509089</v>
      </c>
      <c r="F531" s="888">
        <v>2.3953661216263633</v>
      </c>
    </row>
    <row r="532" spans="1:6" s="251" customFormat="1" ht="18">
      <c r="A532" s="259"/>
      <c r="B532" s="7" t="s">
        <v>109</v>
      </c>
      <c r="C532" s="259"/>
      <c r="D532" s="260"/>
      <c r="E532" s="261"/>
      <c r="F532" s="890">
        <f>SUM(F524:F531)</f>
        <v>202.7179424879069</v>
      </c>
    </row>
    <row r="533" spans="1:6" s="251" customFormat="1" ht="18">
      <c r="A533" s="259"/>
      <c r="B533" s="7" t="s">
        <v>110</v>
      </c>
      <c r="C533" s="259"/>
      <c r="D533" s="260"/>
      <c r="E533" s="261"/>
      <c r="F533" s="10">
        <f>F532/F$781</f>
        <v>1.560673016541745E-3</v>
      </c>
    </row>
    <row r="534" spans="1:6" s="251" customFormat="1" ht="18">
      <c r="A534" s="568"/>
      <c r="B534" s="86" t="s">
        <v>293</v>
      </c>
      <c r="C534" s="568"/>
      <c r="D534" s="115"/>
      <c r="E534" s="888"/>
      <c r="F534" s="888"/>
    </row>
    <row r="535" spans="1:6" s="251" customFormat="1" ht="36">
      <c r="A535" s="320">
        <v>1</v>
      </c>
      <c r="B535" s="558" t="s">
        <v>1067</v>
      </c>
      <c r="C535" s="293" t="s">
        <v>125</v>
      </c>
      <c r="D535" s="293">
        <v>20</v>
      </c>
      <c r="E535" s="888">
        <v>0.53512424112039736</v>
      </c>
      <c r="F535" s="888">
        <v>10.702484822407948</v>
      </c>
    </row>
    <row r="536" spans="1:6" s="251" customFormat="1" ht="18">
      <c r="A536" s="601">
        <v>2</v>
      </c>
      <c r="B536" s="587" t="s">
        <v>1068</v>
      </c>
      <c r="C536" s="433" t="s">
        <v>114</v>
      </c>
      <c r="D536" s="433">
        <v>7</v>
      </c>
      <c r="E536" s="888">
        <v>0.30474553476610733</v>
      </c>
      <c r="F536" s="888">
        <v>2.1332187433627512</v>
      </c>
    </row>
    <row r="537" spans="1:6" s="251" customFormat="1" ht="18">
      <c r="A537" s="282">
        <v>3</v>
      </c>
      <c r="B537" s="569" t="s">
        <v>435</v>
      </c>
      <c r="C537" s="568" t="s">
        <v>114</v>
      </c>
      <c r="D537" s="568">
        <v>1</v>
      </c>
      <c r="E537" s="888">
        <v>5.1483145997953175</v>
      </c>
      <c r="F537" s="888">
        <v>5.1483145997953175</v>
      </c>
    </row>
    <row r="538" spans="1:6" s="251" customFormat="1" ht="18">
      <c r="A538" s="595">
        <v>4</v>
      </c>
      <c r="B538" s="569" t="s">
        <v>437</v>
      </c>
      <c r="C538" s="568" t="s">
        <v>114</v>
      </c>
      <c r="D538" s="568">
        <v>3</v>
      </c>
      <c r="E538" s="888">
        <v>11.730818150743236</v>
      </c>
      <c r="F538" s="888">
        <v>35.192454452229711</v>
      </c>
    </row>
    <row r="539" spans="1:6" s="251" customFormat="1" ht="18">
      <c r="A539" s="595">
        <v>5</v>
      </c>
      <c r="B539" s="569" t="s">
        <v>438</v>
      </c>
      <c r="C539" s="568" t="s">
        <v>114</v>
      </c>
      <c r="D539" s="568">
        <v>3</v>
      </c>
      <c r="E539" s="888">
        <v>10.786106992968302</v>
      </c>
      <c r="F539" s="888">
        <v>32.358320978904906</v>
      </c>
    </row>
    <row r="540" spans="1:6" s="251" customFormat="1" ht="18">
      <c r="A540" s="597">
        <v>6</v>
      </c>
      <c r="B540" s="569" t="s">
        <v>520</v>
      </c>
      <c r="C540" s="568" t="s">
        <v>114</v>
      </c>
      <c r="D540" s="568">
        <v>1</v>
      </c>
      <c r="E540" s="888">
        <v>2.0113205294563081</v>
      </c>
      <c r="F540" s="888">
        <v>2.0113205294563081</v>
      </c>
    </row>
    <row r="541" spans="1:6" s="251" customFormat="1" ht="18">
      <c r="A541" s="597">
        <v>7</v>
      </c>
      <c r="B541" s="569" t="s">
        <v>521</v>
      </c>
      <c r="C541" s="568" t="s">
        <v>114</v>
      </c>
      <c r="D541" s="568">
        <v>6</v>
      </c>
      <c r="E541" s="888">
        <v>1.8284732085966438</v>
      </c>
      <c r="F541" s="888">
        <v>10.970839251579864</v>
      </c>
    </row>
    <row r="542" spans="1:6" s="251" customFormat="1" ht="18">
      <c r="A542" s="282">
        <v>8</v>
      </c>
      <c r="B542" s="569" t="s">
        <v>441</v>
      </c>
      <c r="C542" s="596" t="s">
        <v>114</v>
      </c>
      <c r="D542" s="114">
        <v>1</v>
      </c>
      <c r="E542" s="888">
        <v>3.9415325740488369</v>
      </c>
      <c r="F542" s="888">
        <v>3.9415325740488369</v>
      </c>
    </row>
    <row r="543" spans="1:6" s="251" customFormat="1" ht="18">
      <c r="A543" s="282">
        <v>9</v>
      </c>
      <c r="B543" s="569" t="s">
        <v>444</v>
      </c>
      <c r="C543" s="568" t="s">
        <v>114</v>
      </c>
      <c r="D543" s="568">
        <v>1</v>
      </c>
      <c r="E543" s="888">
        <v>19.689936070328987</v>
      </c>
      <c r="F543" s="888">
        <v>19.689936070328987</v>
      </c>
    </row>
    <row r="544" spans="1:6" s="251" customFormat="1" ht="18">
      <c r="A544" s="597">
        <v>10</v>
      </c>
      <c r="B544" s="569" t="s">
        <v>519</v>
      </c>
      <c r="C544" s="568" t="s">
        <v>114</v>
      </c>
      <c r="D544" s="568">
        <v>5</v>
      </c>
      <c r="E544" s="888">
        <v>0.76186383691526827</v>
      </c>
      <c r="F544" s="888">
        <v>3.8093191845763412</v>
      </c>
    </row>
    <row r="545" spans="1:6" s="251" customFormat="1" ht="18">
      <c r="A545" s="597">
        <v>11</v>
      </c>
      <c r="B545" s="362" t="s">
        <v>1063</v>
      </c>
      <c r="C545" s="568" t="s">
        <v>114</v>
      </c>
      <c r="D545" s="568">
        <v>10</v>
      </c>
      <c r="E545" s="888">
        <v>9.1423660429832188E-2</v>
      </c>
      <c r="F545" s="888">
        <v>0.91423660429832188</v>
      </c>
    </row>
    <row r="546" spans="1:6" s="251" customFormat="1" ht="18">
      <c r="A546" s="597">
        <v>12</v>
      </c>
      <c r="B546" s="362" t="s">
        <v>1064</v>
      </c>
      <c r="C546" s="568" t="s">
        <v>114</v>
      </c>
      <c r="D546" s="568">
        <v>10</v>
      </c>
      <c r="E546" s="888">
        <v>6.0949106953221456E-2</v>
      </c>
      <c r="F546" s="888">
        <v>0.60949106953221466</v>
      </c>
    </row>
    <row r="547" spans="1:6" s="251" customFormat="1" ht="18">
      <c r="A547" s="595">
        <v>13</v>
      </c>
      <c r="B547" s="569" t="s">
        <v>447</v>
      </c>
      <c r="C547" s="568" t="s">
        <v>125</v>
      </c>
      <c r="D547" s="568">
        <v>2.4</v>
      </c>
      <c r="E547" s="888">
        <v>2.5908020107555894</v>
      </c>
      <c r="F547" s="888">
        <v>6.2179248258134141</v>
      </c>
    </row>
    <row r="548" spans="1:6" s="251" customFormat="1">
      <c r="A548" s="788">
        <v>14</v>
      </c>
      <c r="B548" s="790" t="s">
        <v>449</v>
      </c>
      <c r="C548" s="788" t="s">
        <v>51</v>
      </c>
      <c r="D548" s="788">
        <v>3.0999999999999999E-3</v>
      </c>
      <c r="E548" s="886">
        <v>151.31116137697563</v>
      </c>
      <c r="F548" s="886">
        <v>0.4690646002686244</v>
      </c>
    </row>
    <row r="549" spans="1:6" s="251" customFormat="1">
      <c r="A549" s="800"/>
      <c r="B549" s="801"/>
      <c r="C549" s="800"/>
      <c r="D549" s="800"/>
      <c r="E549" s="889"/>
      <c r="F549" s="889"/>
    </row>
    <row r="550" spans="1:6" s="251" customFormat="1">
      <c r="A550" s="789"/>
      <c r="B550" s="791"/>
      <c r="C550" s="789"/>
      <c r="D550" s="789"/>
      <c r="E550" s="887"/>
      <c r="F550" s="887"/>
    </row>
    <row r="551" spans="1:6" s="251" customFormat="1" ht="36">
      <c r="A551" s="568">
        <v>15</v>
      </c>
      <c r="B551" s="593" t="s">
        <v>451</v>
      </c>
      <c r="C551" s="596" t="s">
        <v>114</v>
      </c>
      <c r="D551" s="596">
        <v>6</v>
      </c>
      <c r="E551" s="888">
        <v>1.0666093716813756</v>
      </c>
      <c r="F551" s="888">
        <v>6.3996562300882536</v>
      </c>
    </row>
    <row r="552" spans="1:6" s="251" customFormat="1" ht="36">
      <c r="A552" s="597">
        <v>16</v>
      </c>
      <c r="B552" s="569" t="s">
        <v>479</v>
      </c>
      <c r="C552" s="568" t="s">
        <v>114</v>
      </c>
      <c r="D552" s="568">
        <v>40</v>
      </c>
      <c r="E552" s="888">
        <v>6.0949106953221456E-2</v>
      </c>
      <c r="F552" s="888">
        <v>2.4379642781288586</v>
      </c>
    </row>
    <row r="553" spans="1:6" s="251" customFormat="1" ht="18">
      <c r="A553" s="568">
        <v>17</v>
      </c>
      <c r="B553" s="569" t="s">
        <v>413</v>
      </c>
      <c r="C553" s="568" t="s">
        <v>112</v>
      </c>
      <c r="D553" s="568">
        <v>3</v>
      </c>
      <c r="E553" s="888">
        <v>3.3527324578602613</v>
      </c>
      <c r="F553" s="888">
        <v>10.058197373580784</v>
      </c>
    </row>
    <row r="554" spans="1:6" s="251" customFormat="1" ht="18">
      <c r="A554" s="568">
        <v>18</v>
      </c>
      <c r="B554" s="569" t="s">
        <v>288</v>
      </c>
      <c r="C554" s="568" t="s">
        <v>112</v>
      </c>
      <c r="D554" s="568">
        <v>2</v>
      </c>
      <c r="E554" s="888">
        <v>1.7068456149106785</v>
      </c>
      <c r="F554" s="888">
        <v>3.4136912298213571</v>
      </c>
    </row>
    <row r="555" spans="1:6" s="251" customFormat="1" ht="36">
      <c r="A555" s="561">
        <v>19</v>
      </c>
      <c r="B555" s="562" t="s">
        <v>563</v>
      </c>
      <c r="C555" s="561" t="s">
        <v>155</v>
      </c>
      <c r="D555" s="564">
        <v>1E-3</v>
      </c>
      <c r="E555" s="888">
        <v>866.30230421665362</v>
      </c>
      <c r="F555" s="888">
        <v>0.86630230421665366</v>
      </c>
    </row>
    <row r="556" spans="1:6" s="251" customFormat="1" ht="18">
      <c r="A556" s="259">
        <v>20</v>
      </c>
      <c r="B556" s="446" t="s">
        <v>881</v>
      </c>
      <c r="C556" s="259" t="s">
        <v>53</v>
      </c>
      <c r="D556" s="260">
        <v>1.8</v>
      </c>
      <c r="E556" s="888">
        <v>1.9835143018022614</v>
      </c>
      <c r="F556" s="888">
        <v>3.5703257432440703</v>
      </c>
    </row>
    <row r="557" spans="1:6" s="251" customFormat="1" ht="18">
      <c r="A557" s="259"/>
      <c r="B557" s="7" t="s">
        <v>109</v>
      </c>
      <c r="C557" s="259"/>
      <c r="D557" s="260"/>
      <c r="E557" s="261"/>
      <c r="F557" s="890">
        <f>SUM(F535:F556)</f>
        <v>160.9145954656835</v>
      </c>
    </row>
    <row r="558" spans="1:6" s="251" customFormat="1" ht="18">
      <c r="A558" s="259"/>
      <c r="B558" s="7" t="s">
        <v>110</v>
      </c>
      <c r="C558" s="259"/>
      <c r="D558" s="260"/>
      <c r="E558" s="261"/>
      <c r="F558" s="10">
        <f>F557/F$781</f>
        <v>1.2388398581245678E-3</v>
      </c>
    </row>
    <row r="559" spans="1:6" s="251" customFormat="1" ht="18">
      <c r="A559" s="596"/>
      <c r="B559" s="448" t="s">
        <v>424</v>
      </c>
      <c r="C559" s="596"/>
      <c r="D559" s="112"/>
      <c r="E559" s="888"/>
      <c r="F559" s="888"/>
    </row>
    <row r="560" spans="1:6" s="251" customFormat="1">
      <c r="A560" s="794">
        <v>1</v>
      </c>
      <c r="B560" s="790" t="s">
        <v>478</v>
      </c>
      <c r="C560" s="788" t="s">
        <v>112</v>
      </c>
      <c r="D560" s="788">
        <v>0.34</v>
      </c>
      <c r="E560" s="886">
        <v>53.513209183757837</v>
      </c>
      <c r="F560" s="886">
        <v>18.194491122477668</v>
      </c>
    </row>
    <row r="561" spans="1:6" s="251" customFormat="1">
      <c r="A561" s="795"/>
      <c r="B561" s="791"/>
      <c r="C561" s="789"/>
      <c r="D561" s="789"/>
      <c r="E561" s="887"/>
      <c r="F561" s="887"/>
    </row>
    <row r="562" spans="1:6" s="251" customFormat="1">
      <c r="A562" s="794">
        <v>2</v>
      </c>
      <c r="B562" s="790" t="s">
        <v>476</v>
      </c>
      <c r="C562" s="788" t="s">
        <v>112</v>
      </c>
      <c r="D562" s="788">
        <v>0.15</v>
      </c>
      <c r="E562" s="886">
        <v>56.107790783088916</v>
      </c>
      <c r="F562" s="886">
        <v>8.4161686174633381</v>
      </c>
    </row>
    <row r="563" spans="1:6" s="251" customFormat="1">
      <c r="A563" s="795"/>
      <c r="B563" s="791"/>
      <c r="C563" s="789"/>
      <c r="D563" s="789"/>
      <c r="E563" s="887"/>
      <c r="F563" s="887"/>
    </row>
    <row r="564" spans="1:6" s="251" customFormat="1" ht="36">
      <c r="A564" s="596">
        <v>3</v>
      </c>
      <c r="B564" s="593" t="s">
        <v>607</v>
      </c>
      <c r="C564" s="596" t="s">
        <v>114</v>
      </c>
      <c r="D564" s="112">
        <v>1</v>
      </c>
      <c r="E564" s="888">
        <v>27.427098128949655</v>
      </c>
      <c r="F564" s="888">
        <v>27.427098128949655</v>
      </c>
    </row>
    <row r="565" spans="1:6" s="251" customFormat="1" ht="18">
      <c r="A565" s="568">
        <v>4</v>
      </c>
      <c r="B565" s="569" t="s">
        <v>432</v>
      </c>
      <c r="C565" s="596" t="s">
        <v>114</v>
      </c>
      <c r="D565" s="114">
        <v>1</v>
      </c>
      <c r="E565" s="888">
        <v>29.209859507331387</v>
      </c>
      <c r="F565" s="888">
        <v>29.209859507331387</v>
      </c>
    </row>
    <row r="566" spans="1:6" s="251" customFormat="1" ht="18">
      <c r="A566" s="282">
        <v>5</v>
      </c>
      <c r="B566" s="569" t="s">
        <v>477</v>
      </c>
      <c r="C566" s="568" t="s">
        <v>114</v>
      </c>
      <c r="D566" s="114">
        <v>1</v>
      </c>
      <c r="E566" s="888">
        <v>117.07495899005848</v>
      </c>
      <c r="F566" s="888">
        <v>117.07495899005848</v>
      </c>
    </row>
    <row r="567" spans="1:6" s="251" customFormat="1" ht="18">
      <c r="A567" s="282">
        <v>6</v>
      </c>
      <c r="B567" s="569" t="s">
        <v>426</v>
      </c>
      <c r="C567" s="568" t="s">
        <v>112</v>
      </c>
      <c r="D567" s="568">
        <v>0.15</v>
      </c>
      <c r="E567" s="888">
        <v>15.969107477509089</v>
      </c>
      <c r="F567" s="888">
        <v>2.3953661216263633</v>
      </c>
    </row>
    <row r="568" spans="1:6" s="251" customFormat="1" ht="18">
      <c r="A568" s="259"/>
      <c r="B568" s="7" t="s">
        <v>109</v>
      </c>
      <c r="C568" s="259"/>
      <c r="D568" s="260"/>
      <c r="E568" s="261"/>
      <c r="F568" s="890">
        <f>SUM(F560:F567)</f>
        <v>202.7179424879069</v>
      </c>
    </row>
    <row r="569" spans="1:6" s="251" customFormat="1" ht="18">
      <c r="A569" s="259"/>
      <c r="B569" s="7" t="s">
        <v>110</v>
      </c>
      <c r="C569" s="259"/>
      <c r="D569" s="260"/>
      <c r="E569" s="261"/>
      <c r="F569" s="10">
        <f>F568/F$781</f>
        <v>1.560673016541745E-3</v>
      </c>
    </row>
    <row r="570" spans="1:6" s="251" customFormat="1" ht="18">
      <c r="A570" s="253"/>
      <c r="B570" s="253" t="s">
        <v>599</v>
      </c>
      <c r="C570" s="253"/>
      <c r="D570" s="253"/>
      <c r="E570" s="888"/>
      <c r="F570" s="888"/>
    </row>
    <row r="571" spans="1:6" s="251" customFormat="1" ht="36">
      <c r="A571" s="254">
        <v>1</v>
      </c>
      <c r="B571" s="255" t="s">
        <v>638</v>
      </c>
      <c r="C571" s="254" t="s">
        <v>636</v>
      </c>
      <c r="D571" s="269">
        <v>8.0000000000000002E-3</v>
      </c>
      <c r="E571" s="888">
        <v>480.54009301899578</v>
      </c>
      <c r="F571" s="888">
        <v>3.8443207441519665</v>
      </c>
    </row>
    <row r="572" spans="1:6" s="251" customFormat="1" ht="36">
      <c r="A572" s="254">
        <v>2</v>
      </c>
      <c r="B572" s="255" t="s">
        <v>639</v>
      </c>
      <c r="C572" s="254" t="s">
        <v>636</v>
      </c>
      <c r="D572" s="269">
        <v>2.1999999999999999E-2</v>
      </c>
      <c r="E572" s="888">
        <v>645.96966826322659</v>
      </c>
      <c r="F572" s="888">
        <v>14.211332701790985</v>
      </c>
    </row>
    <row r="573" spans="1:6" s="251" customFormat="1" ht="36">
      <c r="A573" s="254">
        <v>3</v>
      </c>
      <c r="B573" s="255" t="s">
        <v>640</v>
      </c>
      <c r="C573" s="254" t="s">
        <v>112</v>
      </c>
      <c r="D573" s="254">
        <v>4</v>
      </c>
      <c r="E573" s="888">
        <v>5.9130008802262779</v>
      </c>
      <c r="F573" s="888">
        <v>23.652003520905112</v>
      </c>
    </row>
    <row r="574" spans="1:6" s="251" customFormat="1" ht="36">
      <c r="A574" s="254">
        <v>4</v>
      </c>
      <c r="B574" s="255" t="s">
        <v>642</v>
      </c>
      <c r="C574" s="254" t="s">
        <v>636</v>
      </c>
      <c r="D574" s="270">
        <v>0.01</v>
      </c>
      <c r="E574" s="888">
        <v>838.99381663163467</v>
      </c>
      <c r="F574" s="888">
        <v>8.3899381663163481</v>
      </c>
    </row>
    <row r="575" spans="1:6" s="251" customFormat="1" ht="18">
      <c r="A575" s="254">
        <v>5</v>
      </c>
      <c r="B575" s="255" t="s">
        <v>644</v>
      </c>
      <c r="C575" s="254" t="s">
        <v>112</v>
      </c>
      <c r="D575" s="254">
        <v>4</v>
      </c>
      <c r="E575" s="888">
        <v>9.4170671171231177</v>
      </c>
      <c r="F575" s="888">
        <v>37.668268468492471</v>
      </c>
    </row>
    <row r="576" spans="1:6" s="251" customFormat="1" ht="18">
      <c r="A576" s="254">
        <v>6</v>
      </c>
      <c r="B576" s="255" t="s">
        <v>645</v>
      </c>
      <c r="C576" s="254" t="s">
        <v>112</v>
      </c>
      <c r="D576" s="254">
        <v>14</v>
      </c>
      <c r="E576" s="888">
        <v>11.763960507609552</v>
      </c>
      <c r="F576" s="888">
        <v>164.69544710653372</v>
      </c>
    </row>
    <row r="577" spans="1:6" s="251" customFormat="1" ht="18">
      <c r="A577" s="254">
        <v>7</v>
      </c>
      <c r="B577" s="255" t="s">
        <v>646</v>
      </c>
      <c r="C577" s="254" t="s">
        <v>636</v>
      </c>
      <c r="D577" s="254">
        <v>2.5000000000000001E-2</v>
      </c>
      <c r="E577" s="888">
        <v>99.175715090113073</v>
      </c>
      <c r="F577" s="888">
        <v>2.4793928772528271</v>
      </c>
    </row>
    <row r="578" spans="1:6" s="251" customFormat="1" ht="18">
      <c r="A578" s="254">
        <v>8</v>
      </c>
      <c r="B578" s="255" t="s">
        <v>288</v>
      </c>
      <c r="C578" s="254" t="s">
        <v>112</v>
      </c>
      <c r="D578" s="254">
        <v>3</v>
      </c>
      <c r="E578" s="888">
        <v>1.712941492106788</v>
      </c>
      <c r="F578" s="888">
        <v>5.1388244763203641</v>
      </c>
    </row>
    <row r="579" spans="1:6" s="251" customFormat="1" ht="36">
      <c r="A579" s="561">
        <v>9</v>
      </c>
      <c r="B579" s="562" t="s">
        <v>563</v>
      </c>
      <c r="C579" s="561" t="s">
        <v>155</v>
      </c>
      <c r="D579" s="564">
        <v>1.2E-2</v>
      </c>
      <c r="E579" s="888">
        <v>866.30230421665362</v>
      </c>
      <c r="F579" s="888">
        <v>10.395627650599844</v>
      </c>
    </row>
    <row r="580" spans="1:6" s="251" customFormat="1" ht="18">
      <c r="A580" s="259">
        <v>10</v>
      </c>
      <c r="B580" s="446" t="s">
        <v>881</v>
      </c>
      <c r="C580" s="259" t="s">
        <v>53</v>
      </c>
      <c r="D580" s="260">
        <v>21.6</v>
      </c>
      <c r="E580" s="888">
        <v>1.9835143018022614</v>
      </c>
      <c r="F580" s="888">
        <v>42.843908918928854</v>
      </c>
    </row>
    <row r="581" spans="1:6" s="251" customFormat="1" ht="36">
      <c r="A581" s="254">
        <v>11</v>
      </c>
      <c r="B581" s="255" t="s">
        <v>648</v>
      </c>
      <c r="C581" s="254" t="s">
        <v>125</v>
      </c>
      <c r="D581" s="272">
        <v>60</v>
      </c>
      <c r="E581" s="888">
        <v>5.3092006718169591</v>
      </c>
      <c r="F581" s="888">
        <v>318.55204030901757</v>
      </c>
    </row>
    <row r="582" spans="1:6" s="251" customFormat="1" ht="36">
      <c r="A582" s="97">
        <v>12</v>
      </c>
      <c r="B582" s="100" t="s">
        <v>651</v>
      </c>
      <c r="C582" s="99" t="s">
        <v>125</v>
      </c>
      <c r="D582" s="99">
        <v>6</v>
      </c>
      <c r="E582" s="888">
        <v>2.1636932968393618</v>
      </c>
      <c r="F582" s="888">
        <v>12.98215978103617</v>
      </c>
    </row>
    <row r="583" spans="1:6" s="251" customFormat="1">
      <c r="A583" s="733">
        <v>13</v>
      </c>
      <c r="B583" s="805" t="s">
        <v>654</v>
      </c>
      <c r="C583" s="733" t="s">
        <v>113</v>
      </c>
      <c r="D583" s="733">
        <f>0.34*3</f>
        <v>1.02</v>
      </c>
      <c r="E583" s="886">
        <v>50.405581531487066</v>
      </c>
      <c r="F583" s="886">
        <v>51.4136931621168</v>
      </c>
    </row>
    <row r="584" spans="1:6" s="251" customFormat="1">
      <c r="A584" s="735"/>
      <c r="B584" s="740"/>
      <c r="C584" s="735"/>
      <c r="D584" s="735"/>
      <c r="E584" s="887"/>
      <c r="F584" s="887"/>
    </row>
    <row r="585" spans="1:6" s="251" customFormat="1">
      <c r="A585" s="733">
        <v>14</v>
      </c>
      <c r="B585" s="805" t="s">
        <v>657</v>
      </c>
      <c r="C585" s="733" t="s">
        <v>113</v>
      </c>
      <c r="D585" s="733">
        <v>0.6</v>
      </c>
      <c r="E585" s="886">
        <v>56.107790783088916</v>
      </c>
      <c r="F585" s="886">
        <v>33.664674469853352</v>
      </c>
    </row>
    <row r="586" spans="1:6" s="251" customFormat="1">
      <c r="A586" s="735"/>
      <c r="B586" s="740"/>
      <c r="C586" s="735"/>
      <c r="D586" s="735"/>
      <c r="E586" s="887"/>
      <c r="F586" s="887"/>
    </row>
    <row r="587" spans="1:6" s="251" customFormat="1" ht="18">
      <c r="A587" s="254">
        <v>15</v>
      </c>
      <c r="B587" s="580" t="s">
        <v>660</v>
      </c>
      <c r="C587" s="254" t="s">
        <v>114</v>
      </c>
      <c r="D587" s="272">
        <v>3</v>
      </c>
      <c r="E587" s="888">
        <v>29.209859507331387</v>
      </c>
      <c r="F587" s="888">
        <v>87.629578521994162</v>
      </c>
    </row>
    <row r="588" spans="1:6" s="251" customFormat="1" ht="18">
      <c r="A588" s="254">
        <v>16</v>
      </c>
      <c r="B588" s="580" t="s">
        <v>659</v>
      </c>
      <c r="C588" s="254" t="s">
        <v>114</v>
      </c>
      <c r="D588" s="272">
        <v>3</v>
      </c>
      <c r="E588" s="888">
        <v>125.28088934234671</v>
      </c>
      <c r="F588" s="888">
        <v>375.84266802704013</v>
      </c>
    </row>
    <row r="589" spans="1:6" s="251" customFormat="1" ht="18">
      <c r="A589" s="254">
        <v>17</v>
      </c>
      <c r="B589" s="580" t="s">
        <v>658</v>
      </c>
      <c r="C589" s="254" t="s">
        <v>114</v>
      </c>
      <c r="D589" s="272">
        <v>3</v>
      </c>
      <c r="E589" s="888">
        <v>38.093191845763414</v>
      </c>
      <c r="F589" s="888">
        <v>114.27957553729024</v>
      </c>
    </row>
    <row r="590" spans="1:6" s="251" customFormat="1" ht="18">
      <c r="A590" s="568">
        <v>18</v>
      </c>
      <c r="B590" s="569" t="s">
        <v>426</v>
      </c>
      <c r="C590" s="568" t="s">
        <v>112</v>
      </c>
      <c r="D590" s="568">
        <v>0.6</v>
      </c>
      <c r="E590" s="888">
        <v>15.969107477509089</v>
      </c>
      <c r="F590" s="888">
        <v>9.5814644865054532</v>
      </c>
    </row>
    <row r="591" spans="1:6" s="251" customFormat="1" ht="36">
      <c r="A591" s="254">
        <v>19</v>
      </c>
      <c r="B591" s="255" t="s">
        <v>656</v>
      </c>
      <c r="C591" s="254" t="s">
        <v>58</v>
      </c>
      <c r="D591" s="269">
        <v>0.114</v>
      </c>
      <c r="E591" s="888">
        <v>110.48526846089038</v>
      </c>
      <c r="F591" s="888">
        <v>12.595320604541504</v>
      </c>
    </row>
    <row r="592" spans="1:6" s="251" customFormat="1" ht="36">
      <c r="A592" s="97">
        <v>20</v>
      </c>
      <c r="B592" s="301" t="s">
        <v>735</v>
      </c>
      <c r="C592" s="302" t="s">
        <v>114</v>
      </c>
      <c r="D592" s="303">
        <v>1</v>
      </c>
      <c r="E592" s="888">
        <v>3.378340157439359</v>
      </c>
      <c r="F592" s="888">
        <v>3.378340157439359</v>
      </c>
    </row>
    <row r="593" spans="1:6" s="251" customFormat="1" ht="18">
      <c r="A593" s="259"/>
      <c r="B593" s="7" t="s">
        <v>109</v>
      </c>
      <c r="C593" s="259"/>
      <c r="D593" s="260"/>
      <c r="E593" s="261"/>
      <c r="F593" s="890">
        <f>SUM(F571:F592)</f>
        <v>1333.2385796881272</v>
      </c>
    </row>
    <row r="594" spans="1:6" s="251" customFormat="1" ht="18">
      <c r="A594" s="259"/>
      <c r="B594" s="7" t="s">
        <v>110</v>
      </c>
      <c r="C594" s="259"/>
      <c r="D594" s="260"/>
      <c r="E594" s="261"/>
      <c r="F594" s="10">
        <f>F593/F$781</f>
        <v>1.0264259050753871E-2</v>
      </c>
    </row>
    <row r="595" spans="1:6" s="251" customFormat="1" ht="18">
      <c r="A595" s="253"/>
      <c r="B595" s="281" t="s">
        <v>601</v>
      </c>
      <c r="C595" s="253"/>
      <c r="D595" s="253"/>
      <c r="E595" s="888"/>
      <c r="F595" s="888"/>
    </row>
    <row r="596" spans="1:6" s="251" customFormat="1" ht="36">
      <c r="A596" s="254">
        <v>1</v>
      </c>
      <c r="B596" s="580" t="s">
        <v>635</v>
      </c>
      <c r="C596" s="254" t="s">
        <v>636</v>
      </c>
      <c r="D596" s="269">
        <v>1.4999999999999999E-2</v>
      </c>
      <c r="E596" s="888">
        <v>480.54009301899578</v>
      </c>
      <c r="F596" s="888">
        <v>7.2081013952849355</v>
      </c>
    </row>
    <row r="597" spans="1:6" s="251" customFormat="1" ht="36">
      <c r="A597" s="254">
        <v>2</v>
      </c>
      <c r="B597" s="580" t="s">
        <v>637</v>
      </c>
      <c r="C597" s="254" t="s">
        <v>636</v>
      </c>
      <c r="D597" s="269">
        <v>5.0999999999999997E-2</v>
      </c>
      <c r="E597" s="888">
        <v>645.96966826322659</v>
      </c>
      <c r="F597" s="888">
        <v>32.944453081424555</v>
      </c>
    </row>
    <row r="598" spans="1:6" s="251" customFormat="1" ht="36">
      <c r="A598" s="254">
        <v>3</v>
      </c>
      <c r="B598" s="255" t="s">
        <v>642</v>
      </c>
      <c r="C598" s="254" t="s">
        <v>636</v>
      </c>
      <c r="D598" s="269">
        <v>1.2E-2</v>
      </c>
      <c r="E598" s="888">
        <v>838.99381663163467</v>
      </c>
      <c r="F598" s="888">
        <v>10.067925799579616</v>
      </c>
    </row>
    <row r="599" spans="1:6" s="251" customFormat="1" ht="36">
      <c r="A599" s="254">
        <v>4</v>
      </c>
      <c r="B599" s="255" t="s">
        <v>640</v>
      </c>
      <c r="C599" s="254" t="s">
        <v>112</v>
      </c>
      <c r="D599" s="254">
        <v>6</v>
      </c>
      <c r="E599" s="888">
        <v>5.9130008802262779</v>
      </c>
      <c r="F599" s="888">
        <v>35.478005281357667</v>
      </c>
    </row>
    <row r="600" spans="1:6" s="251" customFormat="1" ht="18">
      <c r="A600" s="254">
        <v>5</v>
      </c>
      <c r="B600" s="255" t="s">
        <v>644</v>
      </c>
      <c r="C600" s="254" t="s">
        <v>112</v>
      </c>
      <c r="D600" s="254">
        <v>6</v>
      </c>
      <c r="E600" s="888">
        <v>9.4170671171231177</v>
      </c>
      <c r="F600" s="888">
        <v>56.502402702738706</v>
      </c>
    </row>
    <row r="601" spans="1:6" s="251" customFormat="1" ht="18">
      <c r="A601" s="254">
        <v>6</v>
      </c>
      <c r="B601" s="255" t="s">
        <v>645</v>
      </c>
      <c r="C601" s="254" t="s">
        <v>112</v>
      </c>
      <c r="D601" s="254">
        <v>12</v>
      </c>
      <c r="E601" s="888">
        <v>11.763960507609552</v>
      </c>
      <c r="F601" s="888">
        <v>141.16752609131464</v>
      </c>
    </row>
    <row r="602" spans="1:6" s="251" customFormat="1" ht="18">
      <c r="A602" s="254">
        <v>7</v>
      </c>
      <c r="B602" s="255" t="s">
        <v>646</v>
      </c>
      <c r="C602" s="254" t="s">
        <v>636</v>
      </c>
      <c r="D602" s="254">
        <v>4.3999999999999997E-2</v>
      </c>
      <c r="E602" s="888">
        <v>99.175715090113073</v>
      </c>
      <c r="F602" s="888">
        <v>4.3637314639649754</v>
      </c>
    </row>
    <row r="603" spans="1:6" s="251" customFormat="1" ht="18">
      <c r="A603" s="254">
        <v>8</v>
      </c>
      <c r="B603" s="255" t="s">
        <v>288</v>
      </c>
      <c r="C603" s="254" t="s">
        <v>112</v>
      </c>
      <c r="D603" s="254">
        <v>4</v>
      </c>
      <c r="E603" s="888">
        <v>1.712941492106788</v>
      </c>
      <c r="F603" s="888">
        <v>6.8517659684271521</v>
      </c>
    </row>
    <row r="604" spans="1:6" s="251" customFormat="1" ht="36">
      <c r="A604" s="561">
        <v>9</v>
      </c>
      <c r="B604" s="562" t="s">
        <v>563</v>
      </c>
      <c r="C604" s="561" t="s">
        <v>155</v>
      </c>
      <c r="D604" s="563">
        <v>0.03</v>
      </c>
      <c r="E604" s="888">
        <v>866.30230421665362</v>
      </c>
      <c r="F604" s="888">
        <v>25.989069126499604</v>
      </c>
    </row>
    <row r="605" spans="1:6" s="251" customFormat="1" ht="18">
      <c r="A605" s="259">
        <v>10</v>
      </c>
      <c r="B605" s="446" t="s">
        <v>881</v>
      </c>
      <c r="C605" s="259" t="s">
        <v>53</v>
      </c>
      <c r="D605" s="286">
        <v>54</v>
      </c>
      <c r="E605" s="888">
        <v>1.9835143018022614</v>
      </c>
      <c r="F605" s="888">
        <v>107.10977229732211</v>
      </c>
    </row>
    <row r="606" spans="1:6" s="251" customFormat="1" ht="36">
      <c r="A606" s="319">
        <v>11</v>
      </c>
      <c r="B606" s="290" t="s">
        <v>664</v>
      </c>
      <c r="C606" s="289" t="s">
        <v>125</v>
      </c>
      <c r="D606" s="289">
        <v>89</v>
      </c>
      <c r="E606" s="888">
        <v>1.3507756649218834</v>
      </c>
      <c r="F606" s="888">
        <v>120.21903417804761</v>
      </c>
    </row>
    <row r="607" spans="1:6" s="251" customFormat="1" ht="36">
      <c r="A607" s="320">
        <v>12</v>
      </c>
      <c r="B607" s="294" t="s">
        <v>667</v>
      </c>
      <c r="C607" s="293" t="s">
        <v>125</v>
      </c>
      <c r="D607" s="293">
        <v>6</v>
      </c>
      <c r="E607" s="888">
        <v>0.59668283914315112</v>
      </c>
      <c r="F607" s="888">
        <v>3.5800970348589067</v>
      </c>
    </row>
    <row r="608" spans="1:6" s="251" customFormat="1" ht="36">
      <c r="A608" s="134">
        <v>13</v>
      </c>
      <c r="B608" s="569" t="s">
        <v>747</v>
      </c>
      <c r="C608" s="293" t="s">
        <v>125</v>
      </c>
      <c r="D608" s="568">
        <v>4</v>
      </c>
      <c r="E608" s="888">
        <v>2.8218517194241204</v>
      </c>
      <c r="F608" s="888">
        <v>11.287406877696482</v>
      </c>
    </row>
    <row r="609" spans="1:6" s="251" customFormat="1" ht="18">
      <c r="A609" s="134">
        <v>14</v>
      </c>
      <c r="B609" s="580" t="s">
        <v>672</v>
      </c>
      <c r="C609" s="282" t="s">
        <v>59</v>
      </c>
      <c r="D609" s="109">
        <v>0.99</v>
      </c>
      <c r="E609" s="888">
        <v>11.947465049004663</v>
      </c>
      <c r="F609" s="888">
        <v>11.827990398514615</v>
      </c>
    </row>
    <row r="610" spans="1:6" s="251" customFormat="1" ht="18">
      <c r="A610" s="134">
        <v>15</v>
      </c>
      <c r="B610" s="291" t="s">
        <v>674</v>
      </c>
      <c r="C610" s="282" t="s">
        <v>114</v>
      </c>
      <c r="D610" s="282">
        <v>1</v>
      </c>
      <c r="E610" s="888">
        <v>4.8998736132660259</v>
      </c>
      <c r="F610" s="888">
        <v>4.8998736132660259</v>
      </c>
    </row>
    <row r="611" spans="1:6" s="251" customFormat="1" ht="36">
      <c r="A611" s="134">
        <v>16</v>
      </c>
      <c r="B611" s="580" t="s">
        <v>680</v>
      </c>
      <c r="C611" s="282" t="s">
        <v>114</v>
      </c>
      <c r="D611" s="282">
        <v>2</v>
      </c>
      <c r="E611" s="888">
        <v>4.0514019020065621</v>
      </c>
      <c r="F611" s="888">
        <v>8.1028038040131243</v>
      </c>
    </row>
    <row r="612" spans="1:6" s="251" customFormat="1" ht="36">
      <c r="A612" s="134">
        <v>17</v>
      </c>
      <c r="B612" s="580" t="s">
        <v>679</v>
      </c>
      <c r="C612" s="282" t="s">
        <v>114</v>
      </c>
      <c r="D612" s="282">
        <v>4</v>
      </c>
      <c r="E612" s="888">
        <v>5.9595793743094374</v>
      </c>
      <c r="F612" s="888">
        <v>23.83831749723775</v>
      </c>
    </row>
    <row r="613" spans="1:6" s="251" customFormat="1" ht="18">
      <c r="A613" s="321">
        <v>18</v>
      </c>
      <c r="B613" s="308" t="s">
        <v>719</v>
      </c>
      <c r="C613" s="306" t="s">
        <v>114</v>
      </c>
      <c r="D613" s="306">
        <v>8</v>
      </c>
      <c r="E613" s="888">
        <v>0.65154756764746891</v>
      </c>
      <c r="F613" s="888">
        <v>5.2123805411797512</v>
      </c>
    </row>
    <row r="614" spans="1:6" s="251" customFormat="1" ht="18">
      <c r="A614" s="282">
        <v>19</v>
      </c>
      <c r="B614" s="580" t="s">
        <v>684</v>
      </c>
      <c r="C614" s="282" t="s">
        <v>114</v>
      </c>
      <c r="D614" s="228">
        <v>4</v>
      </c>
      <c r="E614" s="888">
        <v>2.7427098128949661</v>
      </c>
      <c r="F614" s="888">
        <v>10.970839251579864</v>
      </c>
    </row>
    <row r="615" spans="1:6" s="251" customFormat="1" ht="18">
      <c r="A615" s="282">
        <v>20</v>
      </c>
      <c r="B615" s="580" t="s">
        <v>717</v>
      </c>
      <c r="C615" s="282" t="s">
        <v>114</v>
      </c>
      <c r="D615" s="228">
        <v>6</v>
      </c>
      <c r="E615" s="888">
        <v>0.5333046858406878</v>
      </c>
      <c r="F615" s="888">
        <v>3.1998281150441268</v>
      </c>
    </row>
    <row r="616" spans="1:6" s="251" customFormat="1" ht="18">
      <c r="A616" s="597">
        <v>21</v>
      </c>
      <c r="B616" s="569" t="s">
        <v>683</v>
      </c>
      <c r="C616" s="568" t="s">
        <v>114</v>
      </c>
      <c r="D616" s="568">
        <v>1</v>
      </c>
      <c r="E616" s="888">
        <v>2.8036589198481874</v>
      </c>
      <c r="F616" s="888">
        <v>2.8036589198481874</v>
      </c>
    </row>
    <row r="617" spans="1:6" s="251" customFormat="1" ht="18">
      <c r="A617" s="568">
        <v>22</v>
      </c>
      <c r="B617" s="569" t="s">
        <v>686</v>
      </c>
      <c r="C617" s="568" t="s">
        <v>114</v>
      </c>
      <c r="D617" s="114">
        <v>2</v>
      </c>
      <c r="E617" s="888">
        <v>0.47235557888746638</v>
      </c>
      <c r="F617" s="888">
        <v>0.94471115777493275</v>
      </c>
    </row>
    <row r="618" spans="1:6" s="251" customFormat="1" ht="36">
      <c r="A618" s="282">
        <v>23</v>
      </c>
      <c r="B618" s="284" t="s">
        <v>689</v>
      </c>
      <c r="C618" s="282" t="s">
        <v>125</v>
      </c>
      <c r="D618" s="282">
        <v>99</v>
      </c>
      <c r="E618" s="888">
        <v>9.9042298798984879E-2</v>
      </c>
      <c r="F618" s="888">
        <v>9.8051875810995028</v>
      </c>
    </row>
    <row r="619" spans="1:6" s="251" customFormat="1" ht="18">
      <c r="A619" s="282">
        <v>24</v>
      </c>
      <c r="B619" s="580" t="s">
        <v>691</v>
      </c>
      <c r="C619" s="282" t="s">
        <v>114</v>
      </c>
      <c r="D619" s="282">
        <v>1</v>
      </c>
      <c r="E619" s="888">
        <v>0.94013997475344091</v>
      </c>
      <c r="F619" s="888">
        <v>0.94013997475344091</v>
      </c>
    </row>
    <row r="620" spans="1:6" s="251" customFormat="1" ht="36">
      <c r="A620" s="134">
        <v>25</v>
      </c>
      <c r="B620" s="580" t="s">
        <v>695</v>
      </c>
      <c r="C620" s="282" t="s">
        <v>114</v>
      </c>
      <c r="D620" s="282">
        <v>2</v>
      </c>
      <c r="E620" s="888">
        <v>19.14786391626426</v>
      </c>
      <c r="F620" s="888">
        <v>38.29572783252852</v>
      </c>
    </row>
    <row r="621" spans="1:6" s="251" customFormat="1" ht="18">
      <c r="A621" s="134">
        <v>26</v>
      </c>
      <c r="B621" s="569" t="s">
        <v>736</v>
      </c>
      <c r="C621" s="568" t="s">
        <v>114</v>
      </c>
      <c r="D621" s="568">
        <v>1</v>
      </c>
      <c r="E621" s="888">
        <v>5.3006873671783703</v>
      </c>
      <c r="F621" s="888">
        <v>5.3006873671783703</v>
      </c>
    </row>
    <row r="622" spans="1:6" s="251" customFormat="1" ht="36">
      <c r="A622" s="134">
        <v>27</v>
      </c>
      <c r="B622" s="580" t="s">
        <v>696</v>
      </c>
      <c r="C622" s="282" t="s">
        <v>114</v>
      </c>
      <c r="D622" s="228">
        <v>1</v>
      </c>
      <c r="E622" s="888">
        <v>8.6228507112147117</v>
      </c>
      <c r="F622" s="888">
        <v>8.6228507112147117</v>
      </c>
    </row>
    <row r="623" spans="1:6" s="251" customFormat="1" ht="18">
      <c r="A623" s="134">
        <v>28</v>
      </c>
      <c r="B623" s="580" t="s">
        <v>699</v>
      </c>
      <c r="C623" s="282" t="s">
        <v>114</v>
      </c>
      <c r="D623" s="282">
        <v>1</v>
      </c>
      <c r="E623" s="888">
        <v>28.136964092893564</v>
      </c>
      <c r="F623" s="888">
        <v>28.136964092893564</v>
      </c>
    </row>
    <row r="624" spans="1:6" s="251" customFormat="1">
      <c r="A624" s="794">
        <v>29</v>
      </c>
      <c r="B624" s="790" t="s">
        <v>478</v>
      </c>
      <c r="C624" s="788" t="s">
        <v>112</v>
      </c>
      <c r="D624" s="788">
        <v>0.34</v>
      </c>
      <c r="E624" s="886">
        <v>53.513209183757837</v>
      </c>
      <c r="F624" s="886">
        <v>18.194491122477668</v>
      </c>
    </row>
    <row r="625" spans="1:6" s="251" customFormat="1">
      <c r="A625" s="795"/>
      <c r="B625" s="791"/>
      <c r="C625" s="789"/>
      <c r="D625" s="789"/>
      <c r="E625" s="887"/>
      <c r="F625" s="887"/>
    </row>
    <row r="626" spans="1:6" s="251" customFormat="1" ht="18">
      <c r="A626" s="282">
        <v>30</v>
      </c>
      <c r="B626" s="580" t="s">
        <v>701</v>
      </c>
      <c r="C626" s="282" t="s">
        <v>114</v>
      </c>
      <c r="D626" s="228">
        <v>2</v>
      </c>
      <c r="E626" s="888">
        <v>29.209859507331387</v>
      </c>
      <c r="F626" s="888">
        <v>58.419719014662775</v>
      </c>
    </row>
    <row r="627" spans="1:6" s="251" customFormat="1" ht="36">
      <c r="A627" s="282">
        <v>31</v>
      </c>
      <c r="B627" s="580" t="s">
        <v>702</v>
      </c>
      <c r="C627" s="282" t="s">
        <v>114</v>
      </c>
      <c r="D627" s="228">
        <v>2</v>
      </c>
      <c r="E627" s="888">
        <v>38.093191845763414</v>
      </c>
      <c r="F627" s="888">
        <v>76.186383691526828</v>
      </c>
    </row>
    <row r="628" spans="1:6" s="251" customFormat="1" ht="36">
      <c r="A628" s="282">
        <v>32</v>
      </c>
      <c r="B628" s="580" t="s">
        <v>703</v>
      </c>
      <c r="C628" s="282" t="s">
        <v>114</v>
      </c>
      <c r="D628" s="228">
        <v>2</v>
      </c>
      <c r="E628" s="888">
        <v>125.28088934234671</v>
      </c>
      <c r="F628" s="888">
        <v>250.56177868469342</v>
      </c>
    </row>
    <row r="629" spans="1:6" s="251" customFormat="1" ht="36">
      <c r="A629" s="282">
        <v>33</v>
      </c>
      <c r="B629" s="580" t="s">
        <v>704</v>
      </c>
      <c r="C629" s="282" t="s">
        <v>114</v>
      </c>
      <c r="D629" s="228">
        <v>2</v>
      </c>
      <c r="E629" s="888">
        <v>38.093191845763414</v>
      </c>
      <c r="F629" s="888">
        <v>76.186383691526828</v>
      </c>
    </row>
    <row r="630" spans="1:6" s="251" customFormat="1" ht="18">
      <c r="A630" s="568">
        <v>34</v>
      </c>
      <c r="B630" s="569" t="s">
        <v>426</v>
      </c>
      <c r="C630" s="568" t="s">
        <v>112</v>
      </c>
      <c r="D630" s="568">
        <v>0.3</v>
      </c>
      <c r="E630" s="888">
        <v>15.969107477509089</v>
      </c>
      <c r="F630" s="888">
        <v>4.7907322432527266</v>
      </c>
    </row>
    <row r="631" spans="1:6" s="251" customFormat="1" ht="36">
      <c r="A631" s="134">
        <v>35</v>
      </c>
      <c r="B631" s="580" t="s">
        <v>706</v>
      </c>
      <c r="C631" s="282" t="s">
        <v>53</v>
      </c>
      <c r="D631" s="288">
        <v>2.5600000000000001E-2</v>
      </c>
      <c r="E631" s="888">
        <v>79.720132604295671</v>
      </c>
      <c r="F631" s="888">
        <v>2.0408353946699691</v>
      </c>
    </row>
    <row r="632" spans="1:6" s="251" customFormat="1" ht="18">
      <c r="A632" s="282">
        <v>36</v>
      </c>
      <c r="B632" s="580" t="s">
        <v>708</v>
      </c>
      <c r="C632" s="282" t="s">
        <v>125</v>
      </c>
      <c r="D632" s="228">
        <v>6</v>
      </c>
      <c r="E632" s="888">
        <v>1.7522868249051169</v>
      </c>
      <c r="F632" s="888">
        <v>10.513720949430702</v>
      </c>
    </row>
    <row r="633" spans="1:6" s="251" customFormat="1" ht="36">
      <c r="A633" s="134">
        <v>37</v>
      </c>
      <c r="B633" s="284" t="s">
        <v>707</v>
      </c>
      <c r="C633" s="282" t="s">
        <v>53</v>
      </c>
      <c r="D633" s="282">
        <v>1.21E-2</v>
      </c>
      <c r="E633" s="888">
        <v>98.277091391778015</v>
      </c>
      <c r="F633" s="888">
        <v>1.1891528058405139</v>
      </c>
    </row>
    <row r="634" spans="1:6" s="251" customFormat="1" ht="18">
      <c r="A634" s="302">
        <v>38</v>
      </c>
      <c r="B634" s="301" t="s">
        <v>752</v>
      </c>
      <c r="C634" s="302" t="s">
        <v>751</v>
      </c>
      <c r="D634" s="298">
        <f>0.3*0.3*0.2</f>
        <v>1.7999999999999999E-2</v>
      </c>
      <c r="E634" s="888">
        <v>11.678784099296454</v>
      </c>
      <c r="F634" s="888">
        <v>0.21021811378733618</v>
      </c>
    </row>
    <row r="635" spans="1:6" s="251" customFormat="1" ht="18">
      <c r="A635" s="134">
        <v>39</v>
      </c>
      <c r="B635" s="581" t="s">
        <v>756</v>
      </c>
      <c r="C635" s="320" t="s">
        <v>125</v>
      </c>
      <c r="D635" s="134">
        <v>2</v>
      </c>
      <c r="E635" s="888">
        <v>3.4131342432540603</v>
      </c>
      <c r="F635" s="888">
        <v>6.8262684865081207</v>
      </c>
    </row>
    <row r="636" spans="1:6" s="251" customFormat="1" ht="18">
      <c r="A636" s="302">
        <v>40</v>
      </c>
      <c r="B636" s="301" t="s">
        <v>754</v>
      </c>
      <c r="C636" s="302" t="s">
        <v>51</v>
      </c>
      <c r="D636" s="304">
        <v>0.01</v>
      </c>
      <c r="E636" s="888">
        <v>580.74168665605225</v>
      </c>
      <c r="F636" s="888">
        <v>5.8074168665605228</v>
      </c>
    </row>
    <row r="637" spans="1:6" s="251" customFormat="1" ht="36">
      <c r="A637" s="296">
        <v>41</v>
      </c>
      <c r="B637" s="297" t="s">
        <v>745</v>
      </c>
      <c r="C637" s="296" t="s">
        <v>51</v>
      </c>
      <c r="D637" s="296">
        <v>0.01</v>
      </c>
      <c r="E637" s="888">
        <v>50.145835424521991</v>
      </c>
      <c r="F637" s="888">
        <v>0.50145835424522001</v>
      </c>
    </row>
    <row r="638" spans="1:6" s="251" customFormat="1" ht="18">
      <c r="A638" s="561">
        <v>42</v>
      </c>
      <c r="B638" s="580" t="s">
        <v>710</v>
      </c>
      <c r="C638" s="561" t="s">
        <v>114</v>
      </c>
      <c r="D638" s="561">
        <v>1</v>
      </c>
      <c r="E638" s="888">
        <v>1.1123212018962916</v>
      </c>
      <c r="F638" s="888">
        <v>1.1123212018962916</v>
      </c>
    </row>
    <row r="639" spans="1:6" s="251" customFormat="1" ht="18">
      <c r="A639" s="259"/>
      <c r="B639" s="7" t="s">
        <v>109</v>
      </c>
      <c r="C639" s="259"/>
      <c r="D639" s="260"/>
      <c r="E639" s="261"/>
      <c r="F639" s="890">
        <f>SUM(F596:F638)</f>
        <v>1238.2121327777224</v>
      </c>
    </row>
    <row r="640" spans="1:6" s="251" customFormat="1" ht="18">
      <c r="A640" s="259"/>
      <c r="B640" s="7" t="s">
        <v>110</v>
      </c>
      <c r="C640" s="259"/>
      <c r="D640" s="260"/>
      <c r="E640" s="261"/>
      <c r="F640" s="10">
        <f>F639/F$781</f>
        <v>9.5326750097420483E-3</v>
      </c>
    </row>
    <row r="641" spans="1:6" s="251" customFormat="1" ht="18">
      <c r="A641" s="253"/>
      <c r="B641" s="281" t="s">
        <v>711</v>
      </c>
      <c r="C641" s="253"/>
      <c r="D641" s="253"/>
      <c r="E641" s="888"/>
      <c r="F641" s="888"/>
    </row>
    <row r="642" spans="1:6" s="251" customFormat="1" ht="36">
      <c r="A642" s="254">
        <v>1</v>
      </c>
      <c r="B642" s="580" t="s">
        <v>635</v>
      </c>
      <c r="C642" s="254" t="s">
        <v>636</v>
      </c>
      <c r="D642" s="269">
        <v>8.0000000000000002E-3</v>
      </c>
      <c r="E642" s="888">
        <v>480.54009301899578</v>
      </c>
      <c r="F642" s="888">
        <v>3.8443207441519665</v>
      </c>
    </row>
    <row r="643" spans="1:6" s="251" customFormat="1" ht="36">
      <c r="A643" s="254">
        <v>2</v>
      </c>
      <c r="B643" s="580" t="s">
        <v>637</v>
      </c>
      <c r="C643" s="254" t="s">
        <v>636</v>
      </c>
      <c r="D643" s="269">
        <v>2.5000000000000001E-2</v>
      </c>
      <c r="E643" s="888">
        <v>645.96966826322659</v>
      </c>
      <c r="F643" s="888">
        <v>16.149241706580664</v>
      </c>
    </row>
    <row r="644" spans="1:6" s="251" customFormat="1" ht="36">
      <c r="A644" s="254">
        <v>3</v>
      </c>
      <c r="B644" s="580" t="s">
        <v>642</v>
      </c>
      <c r="C644" s="254" t="s">
        <v>636</v>
      </c>
      <c r="D644" s="269">
        <v>7.0000000000000001E-3</v>
      </c>
      <c r="E644" s="888">
        <v>838.99381663163467</v>
      </c>
      <c r="F644" s="888">
        <v>5.8729567164214425</v>
      </c>
    </row>
    <row r="645" spans="1:6" s="251" customFormat="1" ht="36">
      <c r="A645" s="254">
        <v>4</v>
      </c>
      <c r="B645" s="255" t="s">
        <v>640</v>
      </c>
      <c r="C645" s="254" t="s">
        <v>112</v>
      </c>
      <c r="D645" s="254">
        <v>3</v>
      </c>
      <c r="E645" s="888">
        <v>5.9130008802262779</v>
      </c>
      <c r="F645" s="888">
        <v>17.739002640678834</v>
      </c>
    </row>
    <row r="646" spans="1:6" s="251" customFormat="1" ht="18">
      <c r="A646" s="254">
        <v>5</v>
      </c>
      <c r="B646" s="255" t="s">
        <v>644</v>
      </c>
      <c r="C646" s="254" t="s">
        <v>112</v>
      </c>
      <c r="D646" s="254">
        <v>4</v>
      </c>
      <c r="E646" s="888">
        <v>9.4170671171231177</v>
      </c>
      <c r="F646" s="888">
        <v>37.668268468492471</v>
      </c>
    </row>
    <row r="647" spans="1:6" s="251" customFormat="1" ht="18">
      <c r="A647" s="254">
        <v>6</v>
      </c>
      <c r="B647" s="255" t="s">
        <v>645</v>
      </c>
      <c r="C647" s="254" t="s">
        <v>112</v>
      </c>
      <c r="D647" s="254">
        <v>8</v>
      </c>
      <c r="E647" s="888">
        <v>11.763960507609552</v>
      </c>
      <c r="F647" s="888">
        <v>94.111684060876414</v>
      </c>
    </row>
    <row r="648" spans="1:6" s="251" customFormat="1" ht="18">
      <c r="A648" s="254">
        <v>7</v>
      </c>
      <c r="B648" s="255" t="s">
        <v>646</v>
      </c>
      <c r="C648" s="254" t="s">
        <v>636</v>
      </c>
      <c r="D648" s="254">
        <v>1.9E-2</v>
      </c>
      <c r="E648" s="888">
        <v>99.175715090113073</v>
      </c>
      <c r="F648" s="888">
        <v>1.8843385867121485</v>
      </c>
    </row>
    <row r="649" spans="1:6" s="251" customFormat="1" ht="18">
      <c r="A649" s="254">
        <v>8</v>
      </c>
      <c r="B649" s="255" t="s">
        <v>288</v>
      </c>
      <c r="C649" s="254" t="s">
        <v>112</v>
      </c>
      <c r="D649" s="254">
        <v>2</v>
      </c>
      <c r="E649" s="888">
        <v>1.712941492106788</v>
      </c>
      <c r="F649" s="888">
        <v>3.4258829842135761</v>
      </c>
    </row>
    <row r="650" spans="1:6" s="251" customFormat="1" ht="36">
      <c r="A650" s="561">
        <v>9</v>
      </c>
      <c r="B650" s="562" t="s">
        <v>563</v>
      </c>
      <c r="C650" s="561" t="s">
        <v>155</v>
      </c>
      <c r="D650" s="564">
        <v>1.9E-2</v>
      </c>
      <c r="E650" s="888">
        <v>866.30230421665362</v>
      </c>
      <c r="F650" s="888">
        <v>16.459743780116419</v>
      </c>
    </row>
    <row r="651" spans="1:6" s="251" customFormat="1" ht="18">
      <c r="A651" s="259">
        <v>10</v>
      </c>
      <c r="B651" s="446" t="s">
        <v>881</v>
      </c>
      <c r="C651" s="259" t="s">
        <v>53</v>
      </c>
      <c r="D651" s="260">
        <v>34.200000000000003</v>
      </c>
      <c r="E651" s="888">
        <v>1.9835143018022614</v>
      </c>
      <c r="F651" s="888">
        <v>67.836189121637346</v>
      </c>
    </row>
    <row r="652" spans="1:6" s="251" customFormat="1" ht="36">
      <c r="A652" s="296">
        <v>11</v>
      </c>
      <c r="B652" s="297" t="s">
        <v>714</v>
      </c>
      <c r="C652" s="296" t="s">
        <v>125</v>
      </c>
      <c r="D652" s="296">
        <v>40</v>
      </c>
      <c r="E652" s="888">
        <v>3.5689776052538353</v>
      </c>
      <c r="F652" s="888">
        <v>142.7591042101534</v>
      </c>
    </row>
    <row r="653" spans="1:6" s="251" customFormat="1" ht="36">
      <c r="A653" s="296">
        <v>12</v>
      </c>
      <c r="B653" s="297" t="s">
        <v>713</v>
      </c>
      <c r="C653" s="296" t="s">
        <v>125</v>
      </c>
      <c r="D653" s="296">
        <v>15</v>
      </c>
      <c r="E653" s="888">
        <v>6.642446488786808</v>
      </c>
      <c r="F653" s="888">
        <v>99.636697331802125</v>
      </c>
    </row>
    <row r="654" spans="1:6" s="251" customFormat="1" ht="18">
      <c r="A654" s="97">
        <v>13</v>
      </c>
      <c r="B654" s="301" t="s">
        <v>716</v>
      </c>
      <c r="C654" s="302" t="s">
        <v>114</v>
      </c>
      <c r="D654" s="303">
        <v>2</v>
      </c>
      <c r="E654" s="888">
        <v>3.378340157439359</v>
      </c>
      <c r="F654" s="888">
        <v>6.756680314878718</v>
      </c>
    </row>
    <row r="655" spans="1:6" s="251" customFormat="1" ht="36">
      <c r="A655" s="282">
        <v>14</v>
      </c>
      <c r="B655" s="580" t="s">
        <v>680</v>
      </c>
      <c r="C655" s="282" t="s">
        <v>114</v>
      </c>
      <c r="D655" s="282">
        <v>6</v>
      </c>
      <c r="E655" s="888">
        <v>4.6430786641198543</v>
      </c>
      <c r="F655" s="888">
        <v>27.858471984719127</v>
      </c>
    </row>
    <row r="656" spans="1:6" s="251" customFormat="1" ht="36">
      <c r="A656" s="282">
        <v>15</v>
      </c>
      <c r="B656" s="580" t="s">
        <v>679</v>
      </c>
      <c r="C656" s="282" t="s">
        <v>114</v>
      </c>
      <c r="D656" s="282">
        <v>4</v>
      </c>
      <c r="E656" s="888">
        <v>6.6001173225142713</v>
      </c>
      <c r="F656" s="888">
        <v>26.400469290057085</v>
      </c>
    </row>
    <row r="657" spans="1:6" s="251" customFormat="1" ht="18">
      <c r="A657" s="282">
        <v>16</v>
      </c>
      <c r="B657" s="580" t="s">
        <v>684</v>
      </c>
      <c r="C657" s="282" t="s">
        <v>114</v>
      </c>
      <c r="D657" s="228">
        <v>4</v>
      </c>
      <c r="E657" s="888">
        <v>2.7427098128949661</v>
      </c>
      <c r="F657" s="888">
        <v>10.970839251579864</v>
      </c>
    </row>
    <row r="658" spans="1:6" s="251" customFormat="1" ht="18">
      <c r="A658" s="282">
        <v>17</v>
      </c>
      <c r="B658" s="580" t="s">
        <v>717</v>
      </c>
      <c r="C658" s="282" t="s">
        <v>114</v>
      </c>
      <c r="D658" s="228">
        <v>6</v>
      </c>
      <c r="E658" s="888">
        <v>0.5333046858406878</v>
      </c>
      <c r="F658" s="888">
        <v>3.1998281150441268</v>
      </c>
    </row>
    <row r="659" spans="1:6" s="251" customFormat="1" ht="18">
      <c r="A659" s="306">
        <v>18</v>
      </c>
      <c r="B659" s="308" t="s">
        <v>719</v>
      </c>
      <c r="C659" s="306" t="s">
        <v>114</v>
      </c>
      <c r="D659" s="306">
        <v>1</v>
      </c>
      <c r="E659" s="888">
        <v>0.65154756764746891</v>
      </c>
      <c r="F659" s="888">
        <v>0.65154756764746891</v>
      </c>
    </row>
    <row r="660" spans="1:6" s="251" customFormat="1" ht="36">
      <c r="A660" s="601">
        <v>19</v>
      </c>
      <c r="B660" s="308" t="s">
        <v>720</v>
      </c>
      <c r="C660" s="306" t="s">
        <v>114</v>
      </c>
      <c r="D660" s="306">
        <v>1</v>
      </c>
      <c r="E660" s="888">
        <v>3.3522008824271805</v>
      </c>
      <c r="F660" s="888">
        <v>3.3522008824271805</v>
      </c>
    </row>
    <row r="661" spans="1:6" s="251" customFormat="1" ht="36">
      <c r="A661" s="296">
        <v>20</v>
      </c>
      <c r="B661" s="297" t="s">
        <v>762</v>
      </c>
      <c r="C661" s="296" t="s">
        <v>114</v>
      </c>
      <c r="D661" s="296">
        <v>1</v>
      </c>
      <c r="E661" s="888">
        <v>2.8164365173866184</v>
      </c>
      <c r="F661" s="888">
        <v>2.8164365173866184</v>
      </c>
    </row>
    <row r="662" spans="1:6" s="251" customFormat="1" ht="36">
      <c r="A662" s="296">
        <v>21</v>
      </c>
      <c r="B662" s="314" t="s">
        <v>689</v>
      </c>
      <c r="C662" s="296" t="s">
        <v>125</v>
      </c>
      <c r="D662" s="296">
        <v>55</v>
      </c>
      <c r="E662" s="888">
        <v>9.9042298798984879E-2</v>
      </c>
      <c r="F662" s="888">
        <v>5.4473264339441689</v>
      </c>
    </row>
    <row r="663" spans="1:6" s="251" customFormat="1" ht="18">
      <c r="A663" s="302">
        <v>22</v>
      </c>
      <c r="B663" s="301" t="s">
        <v>725</v>
      </c>
      <c r="C663" s="302" t="s">
        <v>114</v>
      </c>
      <c r="D663" s="303">
        <v>1</v>
      </c>
      <c r="E663" s="888">
        <v>3.1998281150441268</v>
      </c>
      <c r="F663" s="888">
        <v>3.1998281150441268</v>
      </c>
    </row>
    <row r="664" spans="1:6" s="251" customFormat="1" ht="18">
      <c r="A664" s="296">
        <v>23</v>
      </c>
      <c r="B664" s="301" t="s">
        <v>724</v>
      </c>
      <c r="C664" s="302" t="s">
        <v>114</v>
      </c>
      <c r="D664" s="303">
        <v>1</v>
      </c>
      <c r="E664" s="888">
        <v>1.6761004412135903</v>
      </c>
      <c r="F664" s="888">
        <v>1.6761004412135903</v>
      </c>
    </row>
    <row r="665" spans="1:6" s="251" customFormat="1" ht="36">
      <c r="A665" s="296">
        <v>24</v>
      </c>
      <c r="B665" s="297" t="s">
        <v>727</v>
      </c>
      <c r="C665" s="296" t="s">
        <v>114</v>
      </c>
      <c r="D665" s="296">
        <v>1</v>
      </c>
      <c r="E665" s="888">
        <v>57.680300721844958</v>
      </c>
      <c r="F665" s="888">
        <v>57.680300721844958</v>
      </c>
    </row>
    <row r="666" spans="1:6" s="251" customFormat="1">
      <c r="A666" s="794">
        <v>25</v>
      </c>
      <c r="B666" s="790" t="s">
        <v>478</v>
      </c>
      <c r="C666" s="788" t="s">
        <v>112</v>
      </c>
      <c r="D666" s="788">
        <v>0.34</v>
      </c>
      <c r="E666" s="886">
        <v>53.513209183757837</v>
      </c>
      <c r="F666" s="886">
        <v>18.194491122477668</v>
      </c>
    </row>
    <row r="667" spans="1:6" s="251" customFormat="1">
      <c r="A667" s="795"/>
      <c r="B667" s="791"/>
      <c r="C667" s="789"/>
      <c r="D667" s="789"/>
      <c r="E667" s="887"/>
      <c r="F667" s="887"/>
    </row>
    <row r="668" spans="1:6" s="251" customFormat="1" ht="18">
      <c r="A668" s="282">
        <v>26</v>
      </c>
      <c r="B668" s="580" t="s">
        <v>701</v>
      </c>
      <c r="C668" s="282" t="s">
        <v>114</v>
      </c>
      <c r="D668" s="228">
        <v>1</v>
      </c>
      <c r="E668" s="888">
        <v>29.209859507331387</v>
      </c>
      <c r="F668" s="888">
        <v>29.209859507331387</v>
      </c>
    </row>
    <row r="669" spans="1:6" s="251" customFormat="1" ht="36">
      <c r="A669" s="282">
        <v>27</v>
      </c>
      <c r="B669" s="580" t="s">
        <v>702</v>
      </c>
      <c r="C669" s="282" t="s">
        <v>114</v>
      </c>
      <c r="D669" s="228">
        <v>1</v>
      </c>
      <c r="E669" s="888">
        <v>38.093191845763414</v>
      </c>
      <c r="F669" s="888">
        <v>38.093191845763414</v>
      </c>
    </row>
    <row r="670" spans="1:6" s="251" customFormat="1" ht="36">
      <c r="A670" s="282">
        <v>28</v>
      </c>
      <c r="B670" s="580" t="s">
        <v>703</v>
      </c>
      <c r="C670" s="282" t="s">
        <v>114</v>
      </c>
      <c r="D670" s="228">
        <v>1</v>
      </c>
      <c r="E670" s="888">
        <v>125.28088934234671</v>
      </c>
      <c r="F670" s="888">
        <v>125.28088934234671</v>
      </c>
    </row>
    <row r="671" spans="1:6" s="251" customFormat="1" ht="36">
      <c r="A671" s="282">
        <v>29</v>
      </c>
      <c r="B671" s="580" t="s">
        <v>704</v>
      </c>
      <c r="C671" s="282" t="s">
        <v>114</v>
      </c>
      <c r="D671" s="228">
        <v>1</v>
      </c>
      <c r="E671" s="888">
        <v>38.093191845763414</v>
      </c>
      <c r="F671" s="888">
        <v>38.093191845763414</v>
      </c>
    </row>
    <row r="672" spans="1:6" s="251" customFormat="1" ht="18">
      <c r="A672" s="568">
        <v>30</v>
      </c>
      <c r="B672" s="569" t="s">
        <v>426</v>
      </c>
      <c r="C672" s="568" t="s">
        <v>112</v>
      </c>
      <c r="D672" s="568">
        <v>0.2</v>
      </c>
      <c r="E672" s="888">
        <v>15.969107477509089</v>
      </c>
      <c r="F672" s="888">
        <v>3.193821495501818</v>
      </c>
    </row>
    <row r="673" spans="1:6" s="251" customFormat="1" ht="36">
      <c r="A673" s="134">
        <v>31</v>
      </c>
      <c r="B673" s="580" t="s">
        <v>706</v>
      </c>
      <c r="C673" s="282" t="s">
        <v>53</v>
      </c>
      <c r="D673" s="288">
        <v>1.2800000000000001E-2</v>
      </c>
      <c r="E673" s="888">
        <v>79.720132604295671</v>
      </c>
      <c r="F673" s="888">
        <v>1.0204176973349846</v>
      </c>
    </row>
    <row r="674" spans="1:6" s="251" customFormat="1" ht="18">
      <c r="A674" s="282">
        <v>32</v>
      </c>
      <c r="B674" s="580" t="s">
        <v>708</v>
      </c>
      <c r="C674" s="282" t="s">
        <v>125</v>
      </c>
      <c r="D674" s="228">
        <v>3</v>
      </c>
      <c r="E674" s="888">
        <v>1.7522868249051169</v>
      </c>
      <c r="F674" s="888">
        <v>5.2568604747153511</v>
      </c>
    </row>
    <row r="675" spans="1:6" s="251" customFormat="1" ht="36">
      <c r="A675" s="134">
        <v>33</v>
      </c>
      <c r="B675" s="284" t="s">
        <v>707</v>
      </c>
      <c r="C675" s="282" t="s">
        <v>53</v>
      </c>
      <c r="D675" s="282">
        <v>6.0499999999999998E-3</v>
      </c>
      <c r="E675" s="888">
        <v>98.277091391778015</v>
      </c>
      <c r="F675" s="888">
        <v>0.59457640292025693</v>
      </c>
    </row>
    <row r="676" spans="1:6" s="251" customFormat="1" ht="18">
      <c r="A676" s="302">
        <v>34</v>
      </c>
      <c r="B676" s="301" t="s">
        <v>752</v>
      </c>
      <c r="C676" s="302" t="s">
        <v>751</v>
      </c>
      <c r="D676" s="298">
        <f>0.3*0.3*0.2*4</f>
        <v>7.1999999999999995E-2</v>
      </c>
      <c r="E676" s="888">
        <v>11.678784099296454</v>
      </c>
      <c r="F676" s="888">
        <v>0.84087245514934472</v>
      </c>
    </row>
    <row r="677" spans="1:6" s="251" customFormat="1" ht="18">
      <c r="A677" s="134">
        <v>35</v>
      </c>
      <c r="B677" s="581" t="s">
        <v>756</v>
      </c>
      <c r="C677" s="320" t="s">
        <v>125</v>
      </c>
      <c r="D677" s="134">
        <v>8</v>
      </c>
      <c r="E677" s="888">
        <v>3.4131342432540603</v>
      </c>
      <c r="F677" s="888">
        <v>27.305073946032483</v>
      </c>
    </row>
    <row r="678" spans="1:6" s="251" customFormat="1" ht="18">
      <c r="A678" s="302">
        <v>36</v>
      </c>
      <c r="B678" s="301" t="s">
        <v>754</v>
      </c>
      <c r="C678" s="302" t="s">
        <v>51</v>
      </c>
      <c r="D678" s="304">
        <v>0.04</v>
      </c>
      <c r="E678" s="888">
        <v>580.74168665605225</v>
      </c>
      <c r="F678" s="888">
        <v>23.229667466242091</v>
      </c>
    </row>
    <row r="679" spans="1:6" s="251" customFormat="1" ht="36">
      <c r="A679" s="296">
        <v>37</v>
      </c>
      <c r="B679" s="297" t="s">
        <v>745</v>
      </c>
      <c r="C679" s="296" t="s">
        <v>51</v>
      </c>
      <c r="D679" s="296">
        <v>0.04</v>
      </c>
      <c r="E679" s="888">
        <v>50.145835424521991</v>
      </c>
      <c r="F679" s="888">
        <v>2.00583341698088</v>
      </c>
    </row>
    <row r="680" spans="1:6" s="251" customFormat="1" ht="18">
      <c r="A680" s="561">
        <v>38</v>
      </c>
      <c r="B680" s="580" t="s">
        <v>710</v>
      </c>
      <c r="C680" s="561" t="s">
        <v>114</v>
      </c>
      <c r="D680" s="561">
        <v>4</v>
      </c>
      <c r="E680" s="888">
        <v>1.1123212018962916</v>
      </c>
      <c r="F680" s="888">
        <v>4.4492848075851663</v>
      </c>
    </row>
    <row r="681" spans="1:6" s="251" customFormat="1" ht="18">
      <c r="A681" s="259"/>
      <c r="B681" s="7" t="s">
        <v>109</v>
      </c>
      <c r="C681" s="259"/>
      <c r="D681" s="260"/>
      <c r="E681" s="261"/>
      <c r="F681" s="890">
        <f>SUM(F642:F680)</f>
        <v>974.16549181376865</v>
      </c>
    </row>
    <row r="682" spans="1:6" s="251" customFormat="1" ht="18">
      <c r="A682" s="259"/>
      <c r="B682" s="7" t="s">
        <v>110</v>
      </c>
      <c r="C682" s="259"/>
      <c r="D682" s="260"/>
      <c r="E682" s="261"/>
      <c r="F682" s="10">
        <f>F681/F$781</f>
        <v>7.4998482031779865E-3</v>
      </c>
    </row>
    <row r="683" spans="1:6" s="251" customFormat="1" ht="18">
      <c r="A683" s="253"/>
      <c r="B683" s="253" t="s">
        <v>813</v>
      </c>
      <c r="C683" s="253"/>
      <c r="D683" s="253"/>
      <c r="E683" s="888"/>
      <c r="F683" s="888"/>
    </row>
    <row r="684" spans="1:6" s="251" customFormat="1" ht="18">
      <c r="A684" s="568">
        <v>1</v>
      </c>
      <c r="B684" s="362" t="s">
        <v>775</v>
      </c>
      <c r="C684" s="568" t="s">
        <v>112</v>
      </c>
      <c r="D684" s="568">
        <v>11</v>
      </c>
      <c r="E684" s="888">
        <v>5.9130008802262779</v>
      </c>
      <c r="F684" s="888">
        <v>65.043009682489057</v>
      </c>
    </row>
    <row r="685" spans="1:6" s="251" customFormat="1" ht="36">
      <c r="A685" s="282">
        <v>2</v>
      </c>
      <c r="B685" s="362" t="s">
        <v>774</v>
      </c>
      <c r="C685" s="568" t="s">
        <v>112</v>
      </c>
      <c r="D685" s="568">
        <v>1</v>
      </c>
      <c r="E685" s="888">
        <v>15.969107477509089</v>
      </c>
      <c r="F685" s="888">
        <v>15.969107477509089</v>
      </c>
    </row>
    <row r="686" spans="1:6" s="251" customFormat="1" ht="36">
      <c r="A686" s="561">
        <v>3</v>
      </c>
      <c r="B686" s="562" t="s">
        <v>563</v>
      </c>
      <c r="C686" s="561" t="s">
        <v>155</v>
      </c>
      <c r="D686" s="174">
        <f>0.016/1.8</f>
        <v>8.8888888888888889E-3</v>
      </c>
      <c r="E686" s="888">
        <v>866.30230421665362</v>
      </c>
      <c r="F686" s="888">
        <v>7.7004649263702545</v>
      </c>
    </row>
    <row r="687" spans="1:6" s="251" customFormat="1" ht="18">
      <c r="A687" s="578">
        <v>4</v>
      </c>
      <c r="B687" s="562" t="s">
        <v>881</v>
      </c>
      <c r="C687" s="578" t="s">
        <v>53</v>
      </c>
      <c r="D687" s="151">
        <v>16</v>
      </c>
      <c r="E687" s="888">
        <v>1.9835143018022614</v>
      </c>
      <c r="F687" s="888">
        <v>31.736228828836182</v>
      </c>
    </row>
    <row r="688" spans="1:6" s="251" customFormat="1" ht="18">
      <c r="A688" s="259"/>
      <c r="B688" s="7" t="s">
        <v>109</v>
      </c>
      <c r="C688" s="259"/>
      <c r="D688" s="260"/>
      <c r="E688" s="261"/>
      <c r="F688" s="890">
        <f>SUM(F684:F687)</f>
        <v>120.44881091520458</v>
      </c>
    </row>
    <row r="689" spans="1:6" s="251" customFormat="1" ht="18">
      <c r="A689" s="259"/>
      <c r="B689" s="7" t="s">
        <v>110</v>
      </c>
      <c r="C689" s="259"/>
      <c r="D689" s="260"/>
      <c r="E689" s="261"/>
      <c r="F689" s="10">
        <f>F688/F$781</f>
        <v>9.2730424728493168E-4</v>
      </c>
    </row>
    <row r="690" spans="1:6" s="251" customFormat="1" ht="18">
      <c r="A690" s="253"/>
      <c r="B690" s="253" t="s">
        <v>814</v>
      </c>
      <c r="C690" s="253"/>
      <c r="D690" s="253"/>
      <c r="E690" s="888"/>
      <c r="F690" s="888"/>
    </row>
    <row r="691" spans="1:6" s="251" customFormat="1" ht="70.5" customHeight="1">
      <c r="A691" s="306">
        <v>1</v>
      </c>
      <c r="B691" s="308" t="s">
        <v>865</v>
      </c>
      <c r="C691" s="307" t="s">
        <v>462</v>
      </c>
      <c r="D691" s="306">
        <v>120</v>
      </c>
      <c r="E691" s="888">
        <v>21.856827126449268</v>
      </c>
      <c r="F691" s="888">
        <v>2622.8192551739121</v>
      </c>
    </row>
    <row r="692" spans="1:6" s="251" customFormat="1" ht="108">
      <c r="A692" s="306">
        <v>2</v>
      </c>
      <c r="B692" s="308" t="s">
        <v>866</v>
      </c>
      <c r="C692" s="307" t="s">
        <v>114</v>
      </c>
      <c r="D692" s="306">
        <v>120</v>
      </c>
      <c r="E692" s="888">
        <v>2.1652170245131921</v>
      </c>
      <c r="F692" s="888">
        <v>259.82604294158307</v>
      </c>
    </row>
    <row r="693" spans="1:6" s="251" customFormat="1" ht="36">
      <c r="A693" s="372">
        <v>3</v>
      </c>
      <c r="B693" s="374" t="s">
        <v>784</v>
      </c>
      <c r="C693" s="371" t="s">
        <v>114</v>
      </c>
      <c r="D693" s="370">
        <v>40</v>
      </c>
      <c r="E693" s="888">
        <v>20.65212874579225</v>
      </c>
      <c r="F693" s="888">
        <v>826.08514983169016</v>
      </c>
    </row>
    <row r="694" spans="1:6" s="251" customFormat="1" ht="18">
      <c r="A694" s="372">
        <v>4</v>
      </c>
      <c r="B694" s="374" t="s">
        <v>785</v>
      </c>
      <c r="C694" s="365" t="s">
        <v>125</v>
      </c>
      <c r="D694" s="365">
        <v>80</v>
      </c>
      <c r="E694" s="888">
        <v>5.2720977514536562</v>
      </c>
      <c r="F694" s="888">
        <v>421.76782011629246</v>
      </c>
    </row>
    <row r="695" spans="1:6" s="251" customFormat="1" ht="18">
      <c r="A695" s="372">
        <v>5</v>
      </c>
      <c r="B695" s="374" t="s">
        <v>786</v>
      </c>
      <c r="C695" s="365" t="s">
        <v>125</v>
      </c>
      <c r="D695" s="365">
        <v>48</v>
      </c>
      <c r="E695" s="888">
        <v>2.7427098128949661</v>
      </c>
      <c r="F695" s="888">
        <v>131.65007101895836</v>
      </c>
    </row>
    <row r="696" spans="1:6" s="251" customFormat="1" ht="18">
      <c r="A696" s="372">
        <v>6</v>
      </c>
      <c r="B696" s="374" t="s">
        <v>789</v>
      </c>
      <c r="C696" s="365" t="s">
        <v>125</v>
      </c>
      <c r="D696" s="365">
        <v>48</v>
      </c>
      <c r="E696" s="888">
        <v>2.6817607059417443</v>
      </c>
      <c r="F696" s="888">
        <v>128.72451388520372</v>
      </c>
    </row>
    <row r="697" spans="1:6" s="251" customFormat="1" ht="18">
      <c r="A697" s="372">
        <v>7</v>
      </c>
      <c r="B697" s="374" t="s">
        <v>791</v>
      </c>
      <c r="C697" s="365" t="s">
        <v>125</v>
      </c>
      <c r="D697" s="365">
        <v>42</v>
      </c>
      <c r="E697" s="888">
        <v>0.9294738810366272</v>
      </c>
      <c r="F697" s="888">
        <v>39.037903003538347</v>
      </c>
    </row>
    <row r="698" spans="1:6" s="251" customFormat="1" ht="18">
      <c r="A698" s="561">
        <v>8</v>
      </c>
      <c r="B698" s="562" t="s">
        <v>795</v>
      </c>
      <c r="C698" s="561" t="s">
        <v>53</v>
      </c>
      <c r="D698" s="561">
        <v>0.28260000000000002</v>
      </c>
      <c r="E698" s="888">
        <v>723.77064506950489</v>
      </c>
      <c r="F698" s="888">
        <v>204.53758429664211</v>
      </c>
    </row>
    <row r="699" spans="1:6" s="251" customFormat="1" ht="18">
      <c r="A699" s="561">
        <v>9</v>
      </c>
      <c r="B699" s="562" t="s">
        <v>796</v>
      </c>
      <c r="C699" s="561" t="s">
        <v>53</v>
      </c>
      <c r="D699" s="561">
        <v>2.2599999999999999E-2</v>
      </c>
      <c r="E699" s="888">
        <v>723.77064506950489</v>
      </c>
      <c r="F699" s="888">
        <v>16.35721657857081</v>
      </c>
    </row>
    <row r="700" spans="1:6" s="251" customFormat="1" ht="18">
      <c r="A700" s="561">
        <v>10</v>
      </c>
      <c r="B700" s="562" t="s">
        <v>797</v>
      </c>
      <c r="C700" s="561" t="s">
        <v>53</v>
      </c>
      <c r="D700" s="561">
        <v>1.272E-2</v>
      </c>
      <c r="E700" s="888">
        <v>723.77064506950489</v>
      </c>
      <c r="F700" s="888">
        <v>9.2063626052841023</v>
      </c>
    </row>
    <row r="701" spans="1:6" s="251" customFormat="1" ht="18">
      <c r="A701" s="561">
        <v>11</v>
      </c>
      <c r="B701" s="562" t="s">
        <v>793</v>
      </c>
      <c r="C701" s="561" t="s">
        <v>53</v>
      </c>
      <c r="D701" s="561">
        <v>2.7200000000000002E-3</v>
      </c>
      <c r="E701" s="888">
        <v>723.77064506950489</v>
      </c>
      <c r="F701" s="888">
        <v>1.9686561545890533</v>
      </c>
    </row>
    <row r="702" spans="1:6" s="251" customFormat="1" ht="18">
      <c r="A702" s="561">
        <v>12</v>
      </c>
      <c r="B702" s="562" t="s">
        <v>794</v>
      </c>
      <c r="C702" s="561" t="s">
        <v>53</v>
      </c>
      <c r="D702" s="561">
        <v>1.8839999999999999E-2</v>
      </c>
      <c r="E702" s="888">
        <v>723.77064506950489</v>
      </c>
      <c r="F702" s="888">
        <v>13.635838953109472</v>
      </c>
    </row>
    <row r="703" spans="1:6" s="251" customFormat="1" ht="18">
      <c r="A703" s="561">
        <v>13</v>
      </c>
      <c r="B703" s="562" t="s">
        <v>792</v>
      </c>
      <c r="C703" s="561" t="s">
        <v>53</v>
      </c>
      <c r="D703" s="561">
        <v>5.3999999999999999E-2</v>
      </c>
      <c r="E703" s="888">
        <v>723.77064506950489</v>
      </c>
      <c r="F703" s="888">
        <v>39.083614833753266</v>
      </c>
    </row>
    <row r="704" spans="1:6" s="251" customFormat="1" ht="18">
      <c r="A704" s="365">
        <v>14</v>
      </c>
      <c r="B704" s="367" t="s">
        <v>800</v>
      </c>
      <c r="C704" s="365" t="s">
        <v>125</v>
      </c>
      <c r="D704" s="365">
        <v>36</v>
      </c>
      <c r="E704" s="888">
        <v>0.39616919519593952</v>
      </c>
      <c r="F704" s="888">
        <v>14.262091027053822</v>
      </c>
    </row>
    <row r="705" spans="1:6" s="251" customFormat="1" ht="36">
      <c r="A705" s="365">
        <v>15</v>
      </c>
      <c r="B705" s="367" t="s">
        <v>798</v>
      </c>
      <c r="C705" s="365" t="s">
        <v>114</v>
      </c>
      <c r="D705" s="365">
        <v>80</v>
      </c>
      <c r="E705" s="888">
        <v>5.3330468584068784</v>
      </c>
      <c r="F705" s="888">
        <v>426.64374867255026</v>
      </c>
    </row>
    <row r="706" spans="1:6" s="251" customFormat="1" ht="18">
      <c r="A706" s="485">
        <v>16</v>
      </c>
      <c r="B706" s="173" t="s">
        <v>374</v>
      </c>
      <c r="C706" s="485" t="s">
        <v>53</v>
      </c>
      <c r="D706" s="208">
        <f>0.8*0.000222</f>
        <v>1.7760000000000001E-4</v>
      </c>
      <c r="E706" s="888">
        <v>434.90235266471171</v>
      </c>
      <c r="F706" s="888">
        <v>7.7238657833252816E-2</v>
      </c>
    </row>
    <row r="707" spans="1:6" s="251" customFormat="1" ht="18">
      <c r="A707" s="561">
        <v>17</v>
      </c>
      <c r="B707" s="562" t="s">
        <v>183</v>
      </c>
      <c r="C707" s="561" t="s">
        <v>53</v>
      </c>
      <c r="D707" s="208">
        <f>0.8*0.000888</f>
        <v>7.1040000000000003E-4</v>
      </c>
      <c r="E707" s="888">
        <v>424.0991234572532</v>
      </c>
      <c r="F707" s="888">
        <v>0.3012800173040327</v>
      </c>
    </row>
    <row r="708" spans="1:6" s="251" customFormat="1" ht="18">
      <c r="A708" s="365">
        <v>18</v>
      </c>
      <c r="B708" s="367" t="s">
        <v>801</v>
      </c>
      <c r="C708" s="365" t="s">
        <v>116</v>
      </c>
      <c r="D708" s="368">
        <v>56.6</v>
      </c>
      <c r="E708" s="888">
        <v>1.5237276738305365</v>
      </c>
      <c r="F708" s="888">
        <v>86.242986338808379</v>
      </c>
    </row>
    <row r="709" spans="1:6" s="251" customFormat="1">
      <c r="A709" s="815">
        <v>19</v>
      </c>
      <c r="B709" s="821" t="s">
        <v>802</v>
      </c>
      <c r="C709" s="815" t="s">
        <v>803</v>
      </c>
      <c r="D709" s="806">
        <v>0.60399999999999998</v>
      </c>
      <c r="E709" s="886">
        <v>151.31116137697563</v>
      </c>
      <c r="F709" s="886">
        <v>91.391941471693272</v>
      </c>
    </row>
    <row r="710" spans="1:6" s="251" customFormat="1">
      <c r="A710" s="816"/>
      <c r="B710" s="822"/>
      <c r="C710" s="816"/>
      <c r="D710" s="807"/>
      <c r="E710" s="889"/>
      <c r="F710" s="889"/>
    </row>
    <row r="711" spans="1:6" s="251" customFormat="1">
      <c r="A711" s="817"/>
      <c r="B711" s="823"/>
      <c r="C711" s="817"/>
      <c r="D711" s="808"/>
      <c r="E711" s="887"/>
      <c r="F711" s="887"/>
    </row>
    <row r="712" spans="1:6" s="251" customFormat="1" ht="18">
      <c r="A712" s="365">
        <v>20</v>
      </c>
      <c r="B712" s="367" t="s">
        <v>809</v>
      </c>
      <c r="C712" s="365" t="s">
        <v>59</v>
      </c>
      <c r="D712" s="368">
        <v>2.2000000000000002</v>
      </c>
      <c r="E712" s="888">
        <v>72.775349032788725</v>
      </c>
      <c r="F712" s="888">
        <v>160.1057678721352</v>
      </c>
    </row>
    <row r="713" spans="1:6" s="251" customFormat="1" ht="18">
      <c r="A713" s="589">
        <v>21</v>
      </c>
      <c r="B713" s="588" t="s">
        <v>861</v>
      </c>
      <c r="C713" s="589" t="s">
        <v>125</v>
      </c>
      <c r="D713" s="412">
        <v>200</v>
      </c>
      <c r="E713" s="888">
        <v>0.48759285562577165</v>
      </c>
      <c r="F713" s="888">
        <v>97.518571125154338</v>
      </c>
    </row>
    <row r="714" spans="1:6" s="251" customFormat="1">
      <c r="A714" s="815">
        <v>22</v>
      </c>
      <c r="B714" s="821" t="s">
        <v>811</v>
      </c>
      <c r="C714" s="815" t="s">
        <v>806</v>
      </c>
      <c r="D714" s="824">
        <v>7.5</v>
      </c>
      <c r="E714" s="886">
        <v>65.371538635510149</v>
      </c>
      <c r="F714" s="886">
        <v>490.28653976632603</v>
      </c>
    </row>
    <row r="715" spans="1:6" s="251" customFormat="1">
      <c r="A715" s="816"/>
      <c r="B715" s="822"/>
      <c r="C715" s="816"/>
      <c r="D715" s="825"/>
      <c r="E715" s="889"/>
      <c r="F715" s="889"/>
    </row>
    <row r="716" spans="1:6" s="251" customFormat="1">
      <c r="A716" s="817"/>
      <c r="B716" s="823"/>
      <c r="C716" s="817"/>
      <c r="D716" s="826"/>
      <c r="E716" s="887"/>
      <c r="F716" s="887"/>
    </row>
    <row r="717" spans="1:6" s="251" customFormat="1" ht="18">
      <c r="A717" s="259"/>
      <c r="B717" s="7" t="s">
        <v>109</v>
      </c>
      <c r="C717" s="259"/>
      <c r="D717" s="260"/>
      <c r="E717" s="261"/>
      <c r="F717" s="891">
        <f>SUM(F691:F716)</f>
        <v>6081.5301943419845</v>
      </c>
    </row>
    <row r="718" spans="1:6" s="251" customFormat="1" ht="18">
      <c r="A718" s="259"/>
      <c r="B718" s="7" t="s">
        <v>110</v>
      </c>
      <c r="C718" s="259"/>
      <c r="D718" s="260"/>
      <c r="E718" s="261"/>
      <c r="F718" s="10">
        <f>F717/F$781</f>
        <v>4.6820128288148986E-2</v>
      </c>
    </row>
    <row r="719" spans="1:6" s="251" customFormat="1" ht="18">
      <c r="A719" s="253"/>
      <c r="B719" s="253" t="s">
        <v>812</v>
      </c>
      <c r="C719" s="253"/>
      <c r="D719" s="253"/>
      <c r="E719" s="888"/>
      <c r="F719" s="888"/>
    </row>
    <row r="720" spans="1:6" s="251" customFormat="1" ht="18">
      <c r="A720" s="568">
        <v>1</v>
      </c>
      <c r="B720" s="362" t="s">
        <v>775</v>
      </c>
      <c r="C720" s="568" t="s">
        <v>112</v>
      </c>
      <c r="D720" s="568">
        <v>4.125</v>
      </c>
      <c r="E720" s="888">
        <v>5.9130008802262779</v>
      </c>
      <c r="F720" s="888">
        <v>24.391128630933395</v>
      </c>
    </row>
    <row r="721" spans="1:6" s="251" customFormat="1" ht="36">
      <c r="A721" s="282">
        <v>2</v>
      </c>
      <c r="B721" s="362" t="s">
        <v>774</v>
      </c>
      <c r="C721" s="568" t="s">
        <v>112</v>
      </c>
      <c r="D721" s="568">
        <v>0.375</v>
      </c>
      <c r="E721" s="888">
        <v>15.969107477509089</v>
      </c>
      <c r="F721" s="888">
        <v>5.9884153040659083</v>
      </c>
    </row>
    <row r="722" spans="1:6" s="251" customFormat="1" ht="36">
      <c r="A722" s="561">
        <v>3</v>
      </c>
      <c r="B722" s="562" t="s">
        <v>563</v>
      </c>
      <c r="C722" s="561" t="s">
        <v>155</v>
      </c>
      <c r="D722" s="377">
        <f>0.006/1.8</f>
        <v>3.3333333333333331E-3</v>
      </c>
      <c r="E722" s="888">
        <v>866.30230421665362</v>
      </c>
      <c r="F722" s="888">
        <v>2.8876743473888453</v>
      </c>
    </row>
    <row r="723" spans="1:6" s="251" customFormat="1" ht="18">
      <c r="A723" s="578">
        <v>4</v>
      </c>
      <c r="B723" s="562" t="s">
        <v>881</v>
      </c>
      <c r="C723" s="578" t="s">
        <v>53</v>
      </c>
      <c r="D723" s="151">
        <v>6</v>
      </c>
      <c r="E723" s="888">
        <v>1.9835143018022614</v>
      </c>
      <c r="F723" s="888">
        <v>11.901085810813568</v>
      </c>
    </row>
    <row r="724" spans="1:6" s="251" customFormat="1" ht="18">
      <c r="A724" s="259"/>
      <c r="B724" s="7" t="s">
        <v>109</v>
      </c>
      <c r="C724" s="259"/>
      <c r="D724" s="260"/>
      <c r="E724" s="261"/>
      <c r="F724" s="890">
        <f>SUM(F720:F723)</f>
        <v>45.168304093201719</v>
      </c>
    </row>
    <row r="725" spans="1:6" s="251" customFormat="1" ht="18">
      <c r="A725" s="259"/>
      <c r="B725" s="7" t="s">
        <v>110</v>
      </c>
      <c r="C725" s="259"/>
      <c r="D725" s="260"/>
      <c r="E725" s="261"/>
      <c r="F725" s="10">
        <f>F724/F$781</f>
        <v>3.4773909273184945E-4</v>
      </c>
    </row>
    <row r="726" spans="1:6" s="251" customFormat="1" ht="18">
      <c r="A726" s="253"/>
      <c r="B726" s="253" t="s">
        <v>776</v>
      </c>
      <c r="C726" s="253"/>
      <c r="D726" s="253"/>
      <c r="E726" s="888"/>
      <c r="F726" s="888"/>
    </row>
    <row r="727" spans="1:6" s="251" customFormat="1" ht="18">
      <c r="A727" s="561">
        <v>1</v>
      </c>
      <c r="B727" s="143" t="s">
        <v>203</v>
      </c>
      <c r="C727" s="561" t="s">
        <v>155</v>
      </c>
      <c r="D727" s="144">
        <v>0.20130000000000001</v>
      </c>
      <c r="E727" s="888">
        <v>762.53605453894511</v>
      </c>
      <c r="F727" s="888">
        <v>153.49850777868966</v>
      </c>
    </row>
    <row r="728" spans="1:6" s="251" customFormat="1" ht="36">
      <c r="A728" s="306">
        <v>2</v>
      </c>
      <c r="B728" s="308" t="s">
        <v>777</v>
      </c>
      <c r="C728" s="363" t="s">
        <v>778</v>
      </c>
      <c r="D728" s="306">
        <v>49.9</v>
      </c>
      <c r="E728" s="888">
        <v>1.712941492106788</v>
      </c>
      <c r="F728" s="888">
        <v>85.475780456128732</v>
      </c>
    </row>
    <row r="729" spans="1:6" s="251" customFormat="1" ht="18">
      <c r="A729" s="365">
        <v>3</v>
      </c>
      <c r="B729" s="367" t="s">
        <v>288</v>
      </c>
      <c r="C729" s="365" t="s">
        <v>751</v>
      </c>
      <c r="D729" s="368">
        <v>151.4</v>
      </c>
      <c r="E729" s="888">
        <v>1.712941492106788</v>
      </c>
      <c r="F729" s="888">
        <v>259.33934190496768</v>
      </c>
    </row>
    <row r="730" spans="1:6" s="251" customFormat="1" ht="36">
      <c r="A730" s="365">
        <v>4</v>
      </c>
      <c r="B730" s="367" t="s">
        <v>781</v>
      </c>
      <c r="C730" s="365" t="s">
        <v>125</v>
      </c>
      <c r="D730" s="365">
        <v>618</v>
      </c>
      <c r="E730" s="888">
        <v>3.8891236770263933</v>
      </c>
      <c r="F730" s="888">
        <v>2403.4784324023112</v>
      </c>
    </row>
    <row r="731" spans="1:6" s="251" customFormat="1" ht="18">
      <c r="A731" s="365">
        <v>5</v>
      </c>
      <c r="B731" s="367" t="s">
        <v>779</v>
      </c>
      <c r="C731" s="365" t="s">
        <v>125</v>
      </c>
      <c r="D731" s="370">
        <v>618</v>
      </c>
      <c r="E731" s="888">
        <v>8.6852477408340581E-2</v>
      </c>
      <c r="F731" s="888">
        <v>53.674831038354483</v>
      </c>
    </row>
    <row r="732" spans="1:6" s="251" customFormat="1" ht="18">
      <c r="A732" s="259"/>
      <c r="B732" s="7" t="s">
        <v>109</v>
      </c>
      <c r="C732" s="259"/>
      <c r="D732" s="260"/>
      <c r="E732" s="261"/>
      <c r="F732" s="890">
        <f>SUM(F727:F731)</f>
        <v>2955.4668935804521</v>
      </c>
    </row>
    <row r="733" spans="1:6" s="251" customFormat="1" ht="18">
      <c r="A733" s="259"/>
      <c r="B733" s="7" t="s">
        <v>110</v>
      </c>
      <c r="C733" s="259"/>
      <c r="D733" s="260"/>
      <c r="E733" s="261"/>
      <c r="F733" s="10">
        <f>F732/F$781</f>
        <v>2.2753375332667573E-2</v>
      </c>
    </row>
    <row r="734" spans="1:6" s="251" customFormat="1" ht="18">
      <c r="A734" s="253"/>
      <c r="B734" s="253" t="s">
        <v>815</v>
      </c>
      <c r="C734" s="253"/>
      <c r="D734" s="253"/>
      <c r="E734" s="888"/>
      <c r="F734" s="888"/>
    </row>
    <row r="735" spans="1:6" s="251" customFormat="1" ht="72">
      <c r="A735" s="378">
        <v>1</v>
      </c>
      <c r="B735" s="367" t="s">
        <v>877</v>
      </c>
      <c r="C735" s="381" t="s">
        <v>462</v>
      </c>
      <c r="D735" s="378">
        <v>21</v>
      </c>
      <c r="E735" s="888">
        <v>47.994089779501373</v>
      </c>
      <c r="F735" s="888">
        <v>1007.8758853695289</v>
      </c>
    </row>
    <row r="736" spans="1:6" s="251" customFormat="1" ht="36">
      <c r="A736" s="372">
        <v>2</v>
      </c>
      <c r="B736" s="374" t="s">
        <v>784</v>
      </c>
      <c r="C736" s="371" t="s">
        <v>114</v>
      </c>
      <c r="D736" s="434">
        <v>21</v>
      </c>
      <c r="E736" s="888">
        <v>20.65212874579225</v>
      </c>
      <c r="F736" s="888">
        <v>433.69470366163733</v>
      </c>
    </row>
    <row r="737" spans="1:6" s="251" customFormat="1" ht="18">
      <c r="A737" s="372">
        <v>3</v>
      </c>
      <c r="B737" s="374" t="s">
        <v>827</v>
      </c>
      <c r="C737" s="365" t="s">
        <v>125</v>
      </c>
      <c r="D737" s="365">
        <v>42</v>
      </c>
      <c r="E737" s="888">
        <v>8.0605193945635385</v>
      </c>
      <c r="F737" s="888">
        <v>338.54181457166862</v>
      </c>
    </row>
    <row r="738" spans="1:6" s="251" customFormat="1" ht="18">
      <c r="A738" s="372">
        <v>4</v>
      </c>
      <c r="B738" s="374" t="s">
        <v>829</v>
      </c>
      <c r="C738" s="365" t="s">
        <v>125</v>
      </c>
      <c r="D738" s="365">
        <v>84</v>
      </c>
      <c r="E738" s="888">
        <v>4.6930812353980524</v>
      </c>
      <c r="F738" s="888">
        <v>394.21882377343638</v>
      </c>
    </row>
    <row r="739" spans="1:6" s="251" customFormat="1" ht="18">
      <c r="A739" s="372">
        <v>5</v>
      </c>
      <c r="B739" s="374" t="s">
        <v>816</v>
      </c>
      <c r="C739" s="365" t="s">
        <v>125</v>
      </c>
      <c r="D739" s="365">
        <v>21</v>
      </c>
      <c r="E739" s="888">
        <v>4.6473694051831362</v>
      </c>
      <c r="F739" s="888">
        <v>97.594757508845859</v>
      </c>
    </row>
    <row r="740" spans="1:6" s="251" customFormat="1" ht="18">
      <c r="A740" s="561">
        <v>6</v>
      </c>
      <c r="B740" s="562" t="s">
        <v>818</v>
      </c>
      <c r="C740" s="561" t="s">
        <v>53</v>
      </c>
      <c r="D740" s="561">
        <v>0.27010000000000001</v>
      </c>
      <c r="E740" s="888">
        <v>723.77064506950489</v>
      </c>
      <c r="F740" s="888">
        <v>195.49045123327329</v>
      </c>
    </row>
    <row r="741" spans="1:6" s="251" customFormat="1" ht="18">
      <c r="A741" s="561">
        <v>7</v>
      </c>
      <c r="B741" s="562" t="s">
        <v>819</v>
      </c>
      <c r="C741" s="561" t="s">
        <v>53</v>
      </c>
      <c r="D741" s="561">
        <v>3.61E-2</v>
      </c>
      <c r="E741" s="888">
        <v>723.77064506950489</v>
      </c>
      <c r="F741" s="888">
        <v>26.128120287009128</v>
      </c>
    </row>
    <row r="742" spans="1:6" s="251" customFormat="1" ht="18">
      <c r="A742" s="561">
        <v>8</v>
      </c>
      <c r="B742" s="562" t="s">
        <v>820</v>
      </c>
      <c r="C742" s="561" t="s">
        <v>53</v>
      </c>
      <c r="D742" s="561">
        <v>0.1583</v>
      </c>
      <c r="E742" s="888">
        <v>723.77064506950489</v>
      </c>
      <c r="F742" s="888">
        <v>114.57289311450263</v>
      </c>
    </row>
    <row r="743" spans="1:6" s="251" customFormat="1" ht="18">
      <c r="A743" s="561">
        <v>9</v>
      </c>
      <c r="B743" s="562" t="s">
        <v>821</v>
      </c>
      <c r="C743" s="561" t="s">
        <v>53</v>
      </c>
      <c r="D743" s="561">
        <v>2.23E-2</v>
      </c>
      <c r="E743" s="888">
        <v>723.77064506950489</v>
      </c>
      <c r="F743" s="888">
        <v>16.140085385049957</v>
      </c>
    </row>
    <row r="744" spans="1:6" s="251" customFormat="1" ht="18">
      <c r="A744" s="365">
        <v>10</v>
      </c>
      <c r="B744" s="367" t="s">
        <v>801</v>
      </c>
      <c r="C744" s="365" t="s">
        <v>116</v>
      </c>
      <c r="D744" s="368">
        <v>19.2</v>
      </c>
      <c r="E744" s="888">
        <v>1.5237276738305365</v>
      </c>
      <c r="F744" s="888">
        <v>29.2555713375463</v>
      </c>
    </row>
    <row r="745" spans="1:6" s="251" customFormat="1">
      <c r="A745" s="836">
        <v>11</v>
      </c>
      <c r="B745" s="839" t="s">
        <v>823</v>
      </c>
      <c r="C745" s="836" t="s">
        <v>824</v>
      </c>
      <c r="D745" s="830">
        <v>0.61</v>
      </c>
      <c r="E745" s="886">
        <v>114.32517582808997</v>
      </c>
      <c r="F745" s="886">
        <v>69.738357255134886</v>
      </c>
    </row>
    <row r="746" spans="1:6" s="251" customFormat="1">
      <c r="A746" s="837"/>
      <c r="B746" s="840"/>
      <c r="C746" s="837"/>
      <c r="D746" s="831"/>
      <c r="E746" s="889"/>
      <c r="F746" s="889"/>
    </row>
    <row r="747" spans="1:6" s="251" customFormat="1">
      <c r="A747" s="838"/>
      <c r="B747" s="841"/>
      <c r="C747" s="838"/>
      <c r="D747" s="832"/>
      <c r="E747" s="887"/>
      <c r="F747" s="887"/>
    </row>
    <row r="748" spans="1:6" s="251" customFormat="1" ht="18">
      <c r="A748" s="365">
        <v>12</v>
      </c>
      <c r="B748" s="367" t="s">
        <v>809</v>
      </c>
      <c r="C748" s="365" t="s">
        <v>59</v>
      </c>
      <c r="D748" s="388">
        <v>1.155</v>
      </c>
      <c r="E748" s="888">
        <v>72.775349032788725</v>
      </c>
      <c r="F748" s="888">
        <v>84.05552813287099</v>
      </c>
    </row>
    <row r="749" spans="1:6" s="251" customFormat="1" ht="18">
      <c r="A749" s="589">
        <v>13</v>
      </c>
      <c r="B749" s="588" t="s">
        <v>861</v>
      </c>
      <c r="C749" s="589" t="s">
        <v>125</v>
      </c>
      <c r="D749" s="412">
        <v>105</v>
      </c>
      <c r="E749" s="888">
        <v>0.48759285562577165</v>
      </c>
      <c r="F749" s="888">
        <v>51.197249840706029</v>
      </c>
    </row>
    <row r="750" spans="1:6" s="251" customFormat="1">
      <c r="A750" s="815">
        <v>14</v>
      </c>
      <c r="B750" s="821" t="s">
        <v>811</v>
      </c>
      <c r="C750" s="815" t="s">
        <v>806</v>
      </c>
      <c r="D750" s="827">
        <v>4</v>
      </c>
      <c r="E750" s="886">
        <v>65.371538635510149</v>
      </c>
      <c r="F750" s="886">
        <v>261.48615454204059</v>
      </c>
    </row>
    <row r="751" spans="1:6" s="251" customFormat="1">
      <c r="A751" s="816"/>
      <c r="B751" s="822"/>
      <c r="C751" s="816"/>
      <c r="D751" s="828"/>
      <c r="E751" s="889"/>
      <c r="F751" s="889"/>
    </row>
    <row r="752" spans="1:6" s="251" customFormat="1">
      <c r="A752" s="817"/>
      <c r="B752" s="823"/>
      <c r="C752" s="817"/>
      <c r="D752" s="829"/>
      <c r="E752" s="887"/>
      <c r="F752" s="887"/>
    </row>
    <row r="753" spans="1:6" s="251" customFormat="1" ht="18">
      <c r="A753" s="259"/>
      <c r="B753" s="7" t="s">
        <v>109</v>
      </c>
      <c r="C753" s="259"/>
      <c r="D753" s="260"/>
      <c r="E753" s="261"/>
      <c r="F753" s="891">
        <f>SUM(F735:F752)</f>
        <v>3119.9903960132506</v>
      </c>
    </row>
    <row r="754" spans="1:6" s="251" customFormat="1" ht="18">
      <c r="A754" s="259"/>
      <c r="B754" s="7" t="s">
        <v>110</v>
      </c>
      <c r="C754" s="259"/>
      <c r="D754" s="260"/>
      <c r="E754" s="261"/>
      <c r="F754" s="10">
        <f>F753/F$781</f>
        <v>2.4019999232271952E-2</v>
      </c>
    </row>
    <row r="755" spans="1:6" s="251" customFormat="1" ht="18">
      <c r="A755" s="253"/>
      <c r="B755" s="884" t="s">
        <v>831</v>
      </c>
      <c r="C755" s="253"/>
      <c r="D755" s="253"/>
      <c r="E755" s="888"/>
      <c r="F755" s="888"/>
    </row>
    <row r="756" spans="1:6" s="251" customFormat="1" ht="18">
      <c r="A756" s="378"/>
      <c r="B756" s="390" t="s">
        <v>832</v>
      </c>
      <c r="C756" s="378"/>
      <c r="D756" s="383"/>
      <c r="E756" s="888"/>
      <c r="F756" s="888"/>
    </row>
    <row r="757" spans="1:6" s="251" customFormat="1" ht="36">
      <c r="A757" s="378">
        <v>1</v>
      </c>
      <c r="B757" s="380" t="s">
        <v>833</v>
      </c>
      <c r="C757" s="378" t="s">
        <v>59</v>
      </c>
      <c r="D757" s="389">
        <v>0.7</v>
      </c>
      <c r="E757" s="888">
        <v>303.93834334834423</v>
      </c>
      <c r="F757" s="888">
        <v>212.75684034384093</v>
      </c>
    </row>
    <row r="758" spans="1:6" s="251" customFormat="1" ht="36">
      <c r="A758" s="378">
        <v>2</v>
      </c>
      <c r="B758" s="380" t="s">
        <v>834</v>
      </c>
      <c r="C758" s="378" t="s">
        <v>59</v>
      </c>
      <c r="D758" s="383">
        <v>0.46</v>
      </c>
      <c r="E758" s="888">
        <v>154.61303131295165</v>
      </c>
      <c r="F758" s="888">
        <v>71.121994403957771</v>
      </c>
    </row>
    <row r="759" spans="1:6" s="251" customFormat="1" ht="18">
      <c r="A759" s="259"/>
      <c r="B759" s="7" t="s">
        <v>109</v>
      </c>
      <c r="C759" s="259"/>
      <c r="D759" s="260"/>
      <c r="E759" s="261"/>
      <c r="F759" s="890">
        <f>SUM(F757:F758)</f>
        <v>283.87883474779869</v>
      </c>
    </row>
    <row r="760" spans="1:6" s="251" customFormat="1" ht="18">
      <c r="A760" s="259"/>
      <c r="B760" s="7" t="s">
        <v>110</v>
      </c>
      <c r="C760" s="259"/>
      <c r="D760" s="260"/>
      <c r="E760" s="261"/>
      <c r="F760" s="10">
        <f>F759/F$781</f>
        <v>2.1855097379188926E-3</v>
      </c>
    </row>
    <row r="761" spans="1:6" s="251" customFormat="1" ht="18">
      <c r="A761" s="600"/>
      <c r="B761" s="390" t="s">
        <v>839</v>
      </c>
      <c r="C761" s="600"/>
      <c r="D761" s="394"/>
      <c r="E761" s="888"/>
      <c r="F761" s="888"/>
    </row>
    <row r="762" spans="1:6" s="251" customFormat="1" ht="36">
      <c r="A762" s="378">
        <v>1</v>
      </c>
      <c r="B762" s="367" t="s">
        <v>845</v>
      </c>
      <c r="C762" s="392" t="s">
        <v>114</v>
      </c>
      <c r="D762" s="378">
        <v>1</v>
      </c>
      <c r="E762" s="888">
        <v>63.135313449213392</v>
      </c>
      <c r="F762" s="888">
        <v>63.135313449213392</v>
      </c>
    </row>
    <row r="763" spans="1:6" s="251" customFormat="1" ht="18">
      <c r="A763" s="378">
        <v>2</v>
      </c>
      <c r="B763" s="380" t="s">
        <v>841</v>
      </c>
      <c r="C763" s="378" t="s">
        <v>114</v>
      </c>
      <c r="D763" s="378">
        <v>1</v>
      </c>
      <c r="E763" s="888">
        <v>9.9569916803165537</v>
      </c>
      <c r="F763" s="888">
        <v>9.9569916803165537</v>
      </c>
    </row>
    <row r="764" spans="1:6" s="251" customFormat="1" ht="18">
      <c r="A764" s="378">
        <v>3</v>
      </c>
      <c r="B764" s="380" t="s">
        <v>846</v>
      </c>
      <c r="C764" s="378" t="s">
        <v>114</v>
      </c>
      <c r="D764" s="378">
        <v>1</v>
      </c>
      <c r="E764" s="888">
        <v>7.6042094266540179</v>
      </c>
      <c r="F764" s="888">
        <v>7.6042094266540179</v>
      </c>
    </row>
    <row r="765" spans="1:6" s="251" customFormat="1" ht="18">
      <c r="A765" s="378">
        <v>4</v>
      </c>
      <c r="B765" s="380" t="s">
        <v>843</v>
      </c>
      <c r="C765" s="378" t="s">
        <v>114</v>
      </c>
      <c r="D765" s="378">
        <v>1</v>
      </c>
      <c r="E765" s="888">
        <v>7.1592533614405953</v>
      </c>
      <c r="F765" s="888">
        <v>7.1592533614405953</v>
      </c>
    </row>
    <row r="766" spans="1:6" s="251" customFormat="1" ht="18">
      <c r="A766" s="378">
        <v>5</v>
      </c>
      <c r="B766" s="367" t="s">
        <v>875</v>
      </c>
      <c r="C766" s="378" t="s">
        <v>114</v>
      </c>
      <c r="D766" s="378">
        <v>1</v>
      </c>
      <c r="E766" s="888">
        <v>7.1592533614405953</v>
      </c>
      <c r="F766" s="888">
        <v>7.1592533614405953</v>
      </c>
    </row>
    <row r="767" spans="1:6" s="251" customFormat="1" ht="18">
      <c r="A767" s="259"/>
      <c r="B767" s="7" t="s">
        <v>109</v>
      </c>
      <c r="C767" s="259"/>
      <c r="D767" s="260"/>
      <c r="E767" s="261"/>
      <c r="F767" s="890">
        <f>SUM(F762:F766)</f>
        <v>95.015021279065152</v>
      </c>
    </row>
    <row r="768" spans="1:6" s="251" customFormat="1" ht="18">
      <c r="A768" s="259"/>
      <c r="B768" s="7" t="s">
        <v>110</v>
      </c>
      <c r="C768" s="259"/>
      <c r="D768" s="260"/>
      <c r="E768" s="261"/>
      <c r="F768" s="10">
        <f>F767/F$781</f>
        <v>7.3149607803079774E-4</v>
      </c>
    </row>
    <row r="769" spans="1:6" s="251" customFormat="1" ht="18">
      <c r="A769" s="378"/>
      <c r="B769" s="390" t="s">
        <v>832</v>
      </c>
      <c r="C769" s="378"/>
      <c r="D769" s="383"/>
      <c r="E769" s="888"/>
      <c r="F769" s="888"/>
    </row>
    <row r="770" spans="1:6" s="251" customFormat="1" ht="36">
      <c r="A770" s="378">
        <v>1</v>
      </c>
      <c r="B770" s="380" t="s">
        <v>847</v>
      </c>
      <c r="C770" s="378" t="s">
        <v>59</v>
      </c>
      <c r="D770" s="383">
        <v>4.95</v>
      </c>
      <c r="E770" s="888">
        <v>244.51296406895329</v>
      </c>
      <c r="F770" s="888">
        <v>1210.3391721413188</v>
      </c>
    </row>
    <row r="771" spans="1:6" s="251" customFormat="1" ht="36">
      <c r="A771" s="378">
        <v>2</v>
      </c>
      <c r="B771" s="380" t="s">
        <v>848</v>
      </c>
      <c r="C771" s="378" t="s">
        <v>59</v>
      </c>
      <c r="D771" s="383">
        <v>1.27</v>
      </c>
      <c r="E771" s="888">
        <v>133.28084387932412</v>
      </c>
      <c r="F771" s="888">
        <v>169.26667172674163</v>
      </c>
    </row>
    <row r="772" spans="1:6" s="251" customFormat="1" ht="36">
      <c r="A772" s="378">
        <v>3</v>
      </c>
      <c r="B772" s="380" t="s">
        <v>851</v>
      </c>
      <c r="C772" s="378" t="s">
        <v>59</v>
      </c>
      <c r="D772" s="397">
        <v>1.1950000000000001</v>
      </c>
      <c r="E772" s="888">
        <v>160.70794200827379</v>
      </c>
      <c r="F772" s="888">
        <v>192.0459906998872</v>
      </c>
    </row>
    <row r="773" spans="1:6" s="251" customFormat="1" ht="18">
      <c r="A773" s="589">
        <v>4</v>
      </c>
      <c r="B773" s="588" t="s">
        <v>863</v>
      </c>
      <c r="C773" s="589" t="s">
        <v>125</v>
      </c>
      <c r="D773" s="412">
        <v>102</v>
      </c>
      <c r="E773" s="888">
        <v>0.86852477408340578</v>
      </c>
      <c r="F773" s="888">
        <v>88.589526956507399</v>
      </c>
    </row>
    <row r="774" spans="1:6" s="251" customFormat="1" ht="36">
      <c r="A774" s="378">
        <v>5</v>
      </c>
      <c r="B774" s="391" t="s">
        <v>854</v>
      </c>
      <c r="C774" s="392" t="s">
        <v>462</v>
      </c>
      <c r="D774" s="599">
        <v>1</v>
      </c>
      <c r="E774" s="888">
        <v>69.324810613488083</v>
      </c>
      <c r="F774" s="888">
        <v>69.324810613488083</v>
      </c>
    </row>
    <row r="775" spans="1:6" s="251" customFormat="1" ht="18">
      <c r="A775" s="259"/>
      <c r="B775" s="7" t="s">
        <v>109</v>
      </c>
      <c r="C775" s="259"/>
      <c r="D775" s="260"/>
      <c r="E775" s="261"/>
      <c r="F775" s="890">
        <f>SUM(F770:F774)</f>
        <v>1729.5661721379431</v>
      </c>
    </row>
    <row r="776" spans="1:6" s="251" customFormat="1" ht="18">
      <c r="A776" s="259"/>
      <c r="B776" s="7" t="s">
        <v>110</v>
      </c>
      <c r="C776" s="259"/>
      <c r="D776" s="260"/>
      <c r="E776" s="261"/>
      <c r="F776" s="10">
        <f>F775/F$781</f>
        <v>1.3315482695075737E-2</v>
      </c>
    </row>
    <row r="777" spans="1:6" s="251" customFormat="1" ht="18">
      <c r="A777" s="378"/>
      <c r="B777" s="390" t="s">
        <v>858</v>
      </c>
      <c r="C777" s="378"/>
      <c r="D777" s="383"/>
      <c r="E777" s="888"/>
      <c r="F777" s="888"/>
    </row>
    <row r="778" spans="1:6" s="251" customFormat="1" ht="72">
      <c r="A778" s="378">
        <v>1</v>
      </c>
      <c r="B778" s="367" t="s">
        <v>876</v>
      </c>
      <c r="C778" s="378" t="s">
        <v>463</v>
      </c>
      <c r="D778" s="382">
        <v>6</v>
      </c>
      <c r="E778" s="888">
        <v>43.303555143069964</v>
      </c>
      <c r="F778" s="888">
        <v>259.8213308584198</v>
      </c>
    </row>
    <row r="779" spans="1:6" s="251" customFormat="1" ht="18">
      <c r="A779" s="259"/>
      <c r="B779" s="7" t="s">
        <v>109</v>
      </c>
      <c r="C779" s="259"/>
      <c r="D779" s="260"/>
      <c r="E779" s="261"/>
      <c r="F779" s="893">
        <f>SUM(F778)</f>
        <v>259.8213308584198</v>
      </c>
    </row>
    <row r="780" spans="1:6" ht="18">
      <c r="A780" s="6"/>
      <c r="B780" s="7" t="s">
        <v>110</v>
      </c>
      <c r="C780" s="6"/>
      <c r="D780" s="8"/>
      <c r="E780" s="9"/>
      <c r="F780" s="10">
        <f>F779/F$781</f>
        <v>2.0002972367228452E-3</v>
      </c>
    </row>
    <row r="781" spans="1:6" ht="18">
      <c r="A781" s="11"/>
      <c r="B781" s="12" t="s">
        <v>62</v>
      </c>
      <c r="C781" s="11"/>
      <c r="D781" s="11"/>
      <c r="E781" s="11"/>
      <c r="F781" s="13">
        <f>F21+F33+F56+F77+F95+F117+F145+F168+F202+F210+F229+F242+F256+F282+F296+F309+F317+F323+F356+F366+F372+F389+F397+F407+F418+F427+F473+F479+F494+F521+F532+F557+F568+F593+F639+F681+F688+F717+F724+F732+F753+F759+F767+F775+F779</f>
        <v>129891.3611879472</v>
      </c>
    </row>
    <row r="782" spans="1:6" ht="18">
      <c r="A782" s="14"/>
      <c r="B782" s="12" t="s">
        <v>107</v>
      </c>
      <c r="C782" s="12"/>
      <c r="D782" s="14"/>
      <c r="E782" s="15"/>
      <c r="F782" s="16">
        <f>F781*20%</f>
        <v>25978.272237589441</v>
      </c>
    </row>
    <row r="783" spans="1:6" ht="18">
      <c r="A783" s="14"/>
      <c r="B783" s="12" t="s">
        <v>62</v>
      </c>
      <c r="C783" s="12"/>
      <c r="D783" s="14"/>
      <c r="E783" s="15"/>
      <c r="F783" s="16">
        <f>F781+F782</f>
        <v>155869.63342553665</v>
      </c>
    </row>
    <row r="784" spans="1:6" ht="18">
      <c r="A784" s="1"/>
      <c r="B784" s="17"/>
      <c r="C784" s="17"/>
      <c r="D784" s="17"/>
      <c r="E784" s="18"/>
      <c r="F784" s="18"/>
    </row>
    <row r="785" spans="1:6" ht="18">
      <c r="A785" s="1"/>
      <c r="B785" s="19" t="s">
        <v>103</v>
      </c>
      <c r="C785" s="20"/>
      <c r="D785" s="21"/>
      <c r="E785" s="22" t="s">
        <v>104</v>
      </c>
      <c r="F785" s="18"/>
    </row>
    <row r="786" spans="1:6" ht="18">
      <c r="A786" s="1"/>
      <c r="B786" s="23"/>
      <c r="C786" s="24"/>
      <c r="D786" s="25"/>
      <c r="E786" s="16"/>
      <c r="F786" s="18"/>
    </row>
    <row r="787" spans="1:6" ht="18">
      <c r="A787" s="1"/>
      <c r="B787" s="19" t="s">
        <v>24</v>
      </c>
      <c r="C787" s="26"/>
      <c r="D787" s="25"/>
      <c r="E787" s="27" t="s">
        <v>105</v>
      </c>
      <c r="F787" s="18"/>
    </row>
    <row r="788" spans="1:6" ht="18">
      <c r="A788" s="1"/>
      <c r="B788" s="26"/>
      <c r="C788" s="26"/>
      <c r="D788" s="26"/>
      <c r="E788" s="18"/>
      <c r="F788" s="18"/>
    </row>
  </sheetData>
  <mergeCells count="548">
    <mergeCell ref="F745:F747"/>
    <mergeCell ref="A750:A752"/>
    <mergeCell ref="B750:B752"/>
    <mergeCell ref="C750:C752"/>
    <mergeCell ref="D750:D752"/>
    <mergeCell ref="E750:E752"/>
    <mergeCell ref="F750:F752"/>
    <mergeCell ref="A745:A747"/>
    <mergeCell ref="B745:B747"/>
    <mergeCell ref="C745:C747"/>
    <mergeCell ref="D745:D747"/>
    <mergeCell ref="E745:E747"/>
    <mergeCell ref="F709:F711"/>
    <mergeCell ref="A714:A716"/>
    <mergeCell ref="B714:B716"/>
    <mergeCell ref="C714:C716"/>
    <mergeCell ref="D714:D716"/>
    <mergeCell ref="E714:E716"/>
    <mergeCell ref="F714:F716"/>
    <mergeCell ref="A709:A711"/>
    <mergeCell ref="B709:B711"/>
    <mergeCell ref="C709:C711"/>
    <mergeCell ref="D709:D711"/>
    <mergeCell ref="E709:E711"/>
    <mergeCell ref="F624:F625"/>
    <mergeCell ref="A666:A667"/>
    <mergeCell ref="B666:B667"/>
    <mergeCell ref="C666:C667"/>
    <mergeCell ref="D666:D667"/>
    <mergeCell ref="E666:E667"/>
    <mergeCell ref="F666:F667"/>
    <mergeCell ref="A624:A625"/>
    <mergeCell ref="B624:B625"/>
    <mergeCell ref="C624:C625"/>
    <mergeCell ref="D624:D625"/>
    <mergeCell ref="E624:E625"/>
    <mergeCell ref="F583:F584"/>
    <mergeCell ref="A585:A586"/>
    <mergeCell ref="B585:B586"/>
    <mergeCell ref="C585:C586"/>
    <mergeCell ref="D585:D586"/>
    <mergeCell ref="E585:E586"/>
    <mergeCell ref="F585:F586"/>
    <mergeCell ref="A583:A584"/>
    <mergeCell ref="B583:B584"/>
    <mergeCell ref="C583:C584"/>
    <mergeCell ref="D583:D584"/>
    <mergeCell ref="E583:E584"/>
    <mergeCell ref="F560:F561"/>
    <mergeCell ref="A562:A563"/>
    <mergeCell ref="B562:B563"/>
    <mergeCell ref="C562:C563"/>
    <mergeCell ref="D562:D563"/>
    <mergeCell ref="E562:E563"/>
    <mergeCell ref="F562:F563"/>
    <mergeCell ref="A560:A561"/>
    <mergeCell ref="B560:B561"/>
    <mergeCell ref="C560:C561"/>
    <mergeCell ref="D560:D561"/>
    <mergeCell ref="E560:E561"/>
    <mergeCell ref="F526:F527"/>
    <mergeCell ref="A548:A550"/>
    <mergeCell ref="B548:B550"/>
    <mergeCell ref="C548:C550"/>
    <mergeCell ref="D548:D550"/>
    <mergeCell ref="E548:E550"/>
    <mergeCell ref="F548:F550"/>
    <mergeCell ref="A526:A527"/>
    <mergeCell ref="B526:B527"/>
    <mergeCell ref="C526:C527"/>
    <mergeCell ref="D526:D527"/>
    <mergeCell ref="E526:E527"/>
    <mergeCell ref="F476:F477"/>
    <mergeCell ref="A524:A525"/>
    <mergeCell ref="B524:B525"/>
    <mergeCell ref="C524:C525"/>
    <mergeCell ref="D524:D525"/>
    <mergeCell ref="E524:E525"/>
    <mergeCell ref="F524:F525"/>
    <mergeCell ref="A476:A477"/>
    <mergeCell ref="B476:B477"/>
    <mergeCell ref="C476:C477"/>
    <mergeCell ref="D476:D477"/>
    <mergeCell ref="E476:E477"/>
    <mergeCell ref="F461:F466"/>
    <mergeCell ref="A471:A472"/>
    <mergeCell ref="B471:B472"/>
    <mergeCell ref="C471:C472"/>
    <mergeCell ref="D471:D472"/>
    <mergeCell ref="E471:E472"/>
    <mergeCell ref="F471:F472"/>
    <mergeCell ref="A461:A466"/>
    <mergeCell ref="B461:B466"/>
    <mergeCell ref="C461:C466"/>
    <mergeCell ref="D461:D466"/>
    <mergeCell ref="E461:E466"/>
    <mergeCell ref="F451:F453"/>
    <mergeCell ref="A457:A460"/>
    <mergeCell ref="B457:B460"/>
    <mergeCell ref="C457:C460"/>
    <mergeCell ref="D457:D460"/>
    <mergeCell ref="E457:E460"/>
    <mergeCell ref="F457:F460"/>
    <mergeCell ref="A451:A453"/>
    <mergeCell ref="B451:B453"/>
    <mergeCell ref="C451:C453"/>
    <mergeCell ref="D451:D453"/>
    <mergeCell ref="E451:E453"/>
    <mergeCell ref="F437:F441"/>
    <mergeCell ref="A448:A449"/>
    <mergeCell ref="B448:B449"/>
    <mergeCell ref="C448:C449"/>
    <mergeCell ref="D448:D449"/>
    <mergeCell ref="E448:E449"/>
    <mergeCell ref="F448:F449"/>
    <mergeCell ref="A437:A441"/>
    <mergeCell ref="B437:B441"/>
    <mergeCell ref="C437:C441"/>
    <mergeCell ref="D437:D441"/>
    <mergeCell ref="E437:E441"/>
    <mergeCell ref="F421:F424"/>
    <mergeCell ref="A431:A432"/>
    <mergeCell ref="B431:B432"/>
    <mergeCell ref="C431:C432"/>
    <mergeCell ref="D431:D432"/>
    <mergeCell ref="E431:E432"/>
    <mergeCell ref="F431:F432"/>
    <mergeCell ref="A421:A424"/>
    <mergeCell ref="B421:B424"/>
    <mergeCell ref="C421:C424"/>
    <mergeCell ref="D421:D424"/>
    <mergeCell ref="E421:E424"/>
    <mergeCell ref="F400:F403"/>
    <mergeCell ref="A410:A413"/>
    <mergeCell ref="B410:B413"/>
    <mergeCell ref="C410:C413"/>
    <mergeCell ref="D410:D413"/>
    <mergeCell ref="E410:E413"/>
    <mergeCell ref="F410:F413"/>
    <mergeCell ref="A400:A403"/>
    <mergeCell ref="B400:B403"/>
    <mergeCell ref="C400:C403"/>
    <mergeCell ref="D400:D403"/>
    <mergeCell ref="E400:E403"/>
    <mergeCell ref="F392:F393"/>
    <mergeCell ref="A395:A396"/>
    <mergeCell ref="B395:B396"/>
    <mergeCell ref="C395:C396"/>
    <mergeCell ref="D395:D396"/>
    <mergeCell ref="E395:E396"/>
    <mergeCell ref="F395:F396"/>
    <mergeCell ref="A392:A393"/>
    <mergeCell ref="B392:B393"/>
    <mergeCell ref="C392:C393"/>
    <mergeCell ref="D392:D393"/>
    <mergeCell ref="E392:E393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52:F353"/>
    <mergeCell ref="A354:A355"/>
    <mergeCell ref="B354:B355"/>
    <mergeCell ref="C354:C355"/>
    <mergeCell ref="D354:D355"/>
    <mergeCell ref="E354:E355"/>
    <mergeCell ref="F354:F355"/>
    <mergeCell ref="A352:A353"/>
    <mergeCell ref="B352:B353"/>
    <mergeCell ref="C352:C353"/>
    <mergeCell ref="D352:D353"/>
    <mergeCell ref="E352:E353"/>
    <mergeCell ref="F348:F349"/>
    <mergeCell ref="A350:A351"/>
    <mergeCell ref="B350:B351"/>
    <mergeCell ref="C350:C351"/>
    <mergeCell ref="D350:D351"/>
    <mergeCell ref="E350:E351"/>
    <mergeCell ref="F350:F351"/>
    <mergeCell ref="A348:A349"/>
    <mergeCell ref="B348:B349"/>
    <mergeCell ref="C348:C349"/>
    <mergeCell ref="D348:D349"/>
    <mergeCell ref="E348:E349"/>
    <mergeCell ref="F344:F345"/>
    <mergeCell ref="A346:A347"/>
    <mergeCell ref="B346:B347"/>
    <mergeCell ref="C346:C347"/>
    <mergeCell ref="D346:D347"/>
    <mergeCell ref="E346:E347"/>
    <mergeCell ref="F346:F347"/>
    <mergeCell ref="A344:A345"/>
    <mergeCell ref="B344:B345"/>
    <mergeCell ref="C344:C345"/>
    <mergeCell ref="D344:D345"/>
    <mergeCell ref="E344:E345"/>
    <mergeCell ref="F339:F340"/>
    <mergeCell ref="A342:A343"/>
    <mergeCell ref="B342:B343"/>
    <mergeCell ref="C342:C343"/>
    <mergeCell ref="D342:D343"/>
    <mergeCell ref="E342:E343"/>
    <mergeCell ref="F342:F343"/>
    <mergeCell ref="A339:A340"/>
    <mergeCell ref="B339:B340"/>
    <mergeCell ref="C339:C340"/>
    <mergeCell ref="D339:D340"/>
    <mergeCell ref="E339:E340"/>
    <mergeCell ref="F335:F336"/>
    <mergeCell ref="A337:A338"/>
    <mergeCell ref="B337:B338"/>
    <mergeCell ref="C337:C338"/>
    <mergeCell ref="D337:D338"/>
    <mergeCell ref="E337:E338"/>
    <mergeCell ref="F337:F338"/>
    <mergeCell ref="A335:A336"/>
    <mergeCell ref="B335:B336"/>
    <mergeCell ref="C335:C336"/>
    <mergeCell ref="D335:D336"/>
    <mergeCell ref="E335:E336"/>
    <mergeCell ref="F331:F332"/>
    <mergeCell ref="A333:A334"/>
    <mergeCell ref="B333:B334"/>
    <mergeCell ref="C333:C334"/>
    <mergeCell ref="D333:D334"/>
    <mergeCell ref="E333:E334"/>
    <mergeCell ref="F333:F334"/>
    <mergeCell ref="A331:A332"/>
    <mergeCell ref="B331:B332"/>
    <mergeCell ref="C331:C332"/>
    <mergeCell ref="D331:D332"/>
    <mergeCell ref="E331:E332"/>
    <mergeCell ref="F326:F327"/>
    <mergeCell ref="A329:A330"/>
    <mergeCell ref="B329:B330"/>
    <mergeCell ref="C329:C330"/>
    <mergeCell ref="D329:D330"/>
    <mergeCell ref="E329:E330"/>
    <mergeCell ref="F329:F330"/>
    <mergeCell ref="A326:A327"/>
    <mergeCell ref="B326:B327"/>
    <mergeCell ref="C326:C327"/>
    <mergeCell ref="D326:D327"/>
    <mergeCell ref="E326:E327"/>
    <mergeCell ref="F302:F303"/>
    <mergeCell ref="A313:A315"/>
    <mergeCell ref="B313:B315"/>
    <mergeCell ref="C313:C315"/>
    <mergeCell ref="D313:D315"/>
    <mergeCell ref="E313:E315"/>
    <mergeCell ref="F313:F315"/>
    <mergeCell ref="A302:A303"/>
    <mergeCell ref="B302:B303"/>
    <mergeCell ref="C302:C303"/>
    <mergeCell ref="D302:D303"/>
    <mergeCell ref="E302:E303"/>
    <mergeCell ref="F293:F295"/>
    <mergeCell ref="A299:A300"/>
    <mergeCell ref="B299:B300"/>
    <mergeCell ref="C299:C300"/>
    <mergeCell ref="D299:D300"/>
    <mergeCell ref="E299:E300"/>
    <mergeCell ref="F299:F300"/>
    <mergeCell ref="A293:A295"/>
    <mergeCell ref="B293:B295"/>
    <mergeCell ref="C293:C295"/>
    <mergeCell ref="D293:D295"/>
    <mergeCell ref="E293:E295"/>
    <mergeCell ref="F275:F277"/>
    <mergeCell ref="A279:A281"/>
    <mergeCell ref="B279:B281"/>
    <mergeCell ref="C279:C281"/>
    <mergeCell ref="D279:D281"/>
    <mergeCell ref="E279:E281"/>
    <mergeCell ref="F279:F281"/>
    <mergeCell ref="A275:A277"/>
    <mergeCell ref="B275:B277"/>
    <mergeCell ref="C275:C277"/>
    <mergeCell ref="D275:D277"/>
    <mergeCell ref="E275:E277"/>
    <mergeCell ref="F266:F267"/>
    <mergeCell ref="A270:A273"/>
    <mergeCell ref="B270:B273"/>
    <mergeCell ref="C270:C273"/>
    <mergeCell ref="D270:D273"/>
    <mergeCell ref="E270:E273"/>
    <mergeCell ref="F270:F273"/>
    <mergeCell ref="A266:A267"/>
    <mergeCell ref="B266:B267"/>
    <mergeCell ref="C266:C267"/>
    <mergeCell ref="D266:D267"/>
    <mergeCell ref="E266:E267"/>
    <mergeCell ref="F254:F255"/>
    <mergeCell ref="A262:A264"/>
    <mergeCell ref="B262:B264"/>
    <mergeCell ref="C262:C264"/>
    <mergeCell ref="D262:D264"/>
    <mergeCell ref="E262:E264"/>
    <mergeCell ref="F262:F264"/>
    <mergeCell ref="A254:A255"/>
    <mergeCell ref="B254:B255"/>
    <mergeCell ref="C254:C255"/>
    <mergeCell ref="D254:D255"/>
    <mergeCell ref="E254:E255"/>
    <mergeCell ref="F247:F250"/>
    <mergeCell ref="A251:A253"/>
    <mergeCell ref="B251:B253"/>
    <mergeCell ref="C251:C253"/>
    <mergeCell ref="D251:D253"/>
    <mergeCell ref="E251:E253"/>
    <mergeCell ref="F251:F253"/>
    <mergeCell ref="A247:A250"/>
    <mergeCell ref="B247:B250"/>
    <mergeCell ref="C247:C250"/>
    <mergeCell ref="D247:D250"/>
    <mergeCell ref="E247:E250"/>
    <mergeCell ref="F234:F237"/>
    <mergeCell ref="A238:A240"/>
    <mergeCell ref="B238:B240"/>
    <mergeCell ref="C238:C240"/>
    <mergeCell ref="D238:D240"/>
    <mergeCell ref="E238:E240"/>
    <mergeCell ref="F238:F240"/>
    <mergeCell ref="A234:A237"/>
    <mergeCell ref="B234:B237"/>
    <mergeCell ref="C234:C237"/>
    <mergeCell ref="D234:D237"/>
    <mergeCell ref="E234:E237"/>
    <mergeCell ref="F221:F224"/>
    <mergeCell ref="A225:A227"/>
    <mergeCell ref="B225:B227"/>
    <mergeCell ref="C225:C227"/>
    <mergeCell ref="D225:D227"/>
    <mergeCell ref="E225:E227"/>
    <mergeCell ref="F225:F227"/>
    <mergeCell ref="A221:A224"/>
    <mergeCell ref="B221:B224"/>
    <mergeCell ref="C221:C224"/>
    <mergeCell ref="D221:D224"/>
    <mergeCell ref="E221:E224"/>
    <mergeCell ref="F197:F198"/>
    <mergeCell ref="A200:A201"/>
    <mergeCell ref="B200:B201"/>
    <mergeCell ref="C200:C201"/>
    <mergeCell ref="D200:D201"/>
    <mergeCell ref="E200:E201"/>
    <mergeCell ref="F200:F201"/>
    <mergeCell ref="A197:A198"/>
    <mergeCell ref="B197:B198"/>
    <mergeCell ref="C197:C198"/>
    <mergeCell ref="D197:D198"/>
    <mergeCell ref="E197:E198"/>
    <mergeCell ref="F191:F192"/>
    <mergeCell ref="A195:A196"/>
    <mergeCell ref="B195:B196"/>
    <mergeCell ref="C195:C196"/>
    <mergeCell ref="D195:D196"/>
    <mergeCell ref="E195:E196"/>
    <mergeCell ref="F195:F196"/>
    <mergeCell ref="A191:A192"/>
    <mergeCell ref="B191:B192"/>
    <mergeCell ref="C191:C192"/>
    <mergeCell ref="D191:D192"/>
    <mergeCell ref="E191:E192"/>
    <mergeCell ref="F183:F186"/>
    <mergeCell ref="A187:A189"/>
    <mergeCell ref="B187:B189"/>
    <mergeCell ref="C187:C189"/>
    <mergeCell ref="D187:D189"/>
    <mergeCell ref="E187:E189"/>
    <mergeCell ref="F187:F189"/>
    <mergeCell ref="A183:A186"/>
    <mergeCell ref="B183:B186"/>
    <mergeCell ref="C183:C186"/>
    <mergeCell ref="D183:D186"/>
    <mergeCell ref="E183:E186"/>
    <mergeCell ref="F177:F180"/>
    <mergeCell ref="A181:A182"/>
    <mergeCell ref="B181:B182"/>
    <mergeCell ref="C181:C182"/>
    <mergeCell ref="D181:D182"/>
    <mergeCell ref="E181:E182"/>
    <mergeCell ref="F181:F182"/>
    <mergeCell ref="A177:A180"/>
    <mergeCell ref="B177:B180"/>
    <mergeCell ref="C177:C180"/>
    <mergeCell ref="D177:D180"/>
    <mergeCell ref="E177:E180"/>
    <mergeCell ref="F161:F163"/>
    <mergeCell ref="A164:A165"/>
    <mergeCell ref="B164:B165"/>
    <mergeCell ref="C164:C165"/>
    <mergeCell ref="D164:D165"/>
    <mergeCell ref="E164:E165"/>
    <mergeCell ref="F164:F165"/>
    <mergeCell ref="A161:A163"/>
    <mergeCell ref="B161:B163"/>
    <mergeCell ref="C161:C163"/>
    <mergeCell ref="D161:D163"/>
    <mergeCell ref="E161:E163"/>
    <mergeCell ref="F157:F158"/>
    <mergeCell ref="A159:A160"/>
    <mergeCell ref="B159:B160"/>
    <mergeCell ref="C159:C160"/>
    <mergeCell ref="D159:D160"/>
    <mergeCell ref="E159:E160"/>
    <mergeCell ref="F159:F160"/>
    <mergeCell ref="A157:A158"/>
    <mergeCell ref="B157:B158"/>
    <mergeCell ref="C157:C158"/>
    <mergeCell ref="D157:D158"/>
    <mergeCell ref="E157:E158"/>
    <mergeCell ref="F141:F143"/>
    <mergeCell ref="A153:A156"/>
    <mergeCell ref="B153:B156"/>
    <mergeCell ref="C153:C156"/>
    <mergeCell ref="D153:D156"/>
    <mergeCell ref="E153:E156"/>
    <mergeCell ref="F153:F156"/>
    <mergeCell ref="A141:A143"/>
    <mergeCell ref="B141:B143"/>
    <mergeCell ref="C141:C143"/>
    <mergeCell ref="D141:D143"/>
    <mergeCell ref="E141:E143"/>
    <mergeCell ref="F120:F122"/>
    <mergeCell ref="A138:A140"/>
    <mergeCell ref="B138:B140"/>
    <mergeCell ref="C138:C140"/>
    <mergeCell ref="D138:D140"/>
    <mergeCell ref="E138:E140"/>
    <mergeCell ref="F138:F140"/>
    <mergeCell ref="A120:A122"/>
    <mergeCell ref="B120:B122"/>
    <mergeCell ref="C120:C122"/>
    <mergeCell ref="D120:D122"/>
    <mergeCell ref="E120:E122"/>
    <mergeCell ref="F111:F113"/>
    <mergeCell ref="A114:A116"/>
    <mergeCell ref="B114:B116"/>
    <mergeCell ref="C114:C116"/>
    <mergeCell ref="D114:D116"/>
    <mergeCell ref="E114:E116"/>
    <mergeCell ref="F114:F116"/>
    <mergeCell ref="A111:A113"/>
    <mergeCell ref="B111:B113"/>
    <mergeCell ref="C111:C113"/>
    <mergeCell ref="D111:D113"/>
    <mergeCell ref="E111:E113"/>
    <mergeCell ref="F92:F94"/>
    <mergeCell ref="A98:A100"/>
    <mergeCell ref="B98:B100"/>
    <mergeCell ref="C98:C100"/>
    <mergeCell ref="D98:D100"/>
    <mergeCell ref="E98:E100"/>
    <mergeCell ref="F98:F100"/>
    <mergeCell ref="A92:A94"/>
    <mergeCell ref="B92:B94"/>
    <mergeCell ref="C92:C94"/>
    <mergeCell ref="D92:D94"/>
    <mergeCell ref="E92:E94"/>
    <mergeCell ref="F80:F82"/>
    <mergeCell ref="A89:A91"/>
    <mergeCell ref="B89:B91"/>
    <mergeCell ref="C89:C91"/>
    <mergeCell ref="D89:D91"/>
    <mergeCell ref="E89:E91"/>
    <mergeCell ref="F89:F91"/>
    <mergeCell ref="A80:A82"/>
    <mergeCell ref="B80:B82"/>
    <mergeCell ref="C80:C82"/>
    <mergeCell ref="D80:D82"/>
    <mergeCell ref="E80:E82"/>
    <mergeCell ref="F64:F66"/>
    <mergeCell ref="A67:A70"/>
    <mergeCell ref="B67:B70"/>
    <mergeCell ref="C67:C70"/>
    <mergeCell ref="D67:D70"/>
    <mergeCell ref="E67:E70"/>
    <mergeCell ref="F67:F70"/>
    <mergeCell ref="A64:A66"/>
    <mergeCell ref="B64:B66"/>
    <mergeCell ref="C64:C66"/>
    <mergeCell ref="D64:D66"/>
    <mergeCell ref="E64:E66"/>
    <mergeCell ref="F49:F50"/>
    <mergeCell ref="A52:A53"/>
    <mergeCell ref="B52:B53"/>
    <mergeCell ref="C52:C53"/>
    <mergeCell ref="D52:D53"/>
    <mergeCell ref="E52:E53"/>
    <mergeCell ref="F52:F53"/>
    <mergeCell ref="A49:A50"/>
    <mergeCell ref="B49:B50"/>
    <mergeCell ref="C49:C50"/>
    <mergeCell ref="D49:D50"/>
    <mergeCell ref="E49:E50"/>
    <mergeCell ref="F42:F44"/>
    <mergeCell ref="A45:A47"/>
    <mergeCell ref="B45:B47"/>
    <mergeCell ref="C45:C47"/>
    <mergeCell ref="D45:D47"/>
    <mergeCell ref="E45:E47"/>
    <mergeCell ref="F45:F47"/>
    <mergeCell ref="A42:A44"/>
    <mergeCell ref="B42:B44"/>
    <mergeCell ref="C42:C44"/>
    <mergeCell ref="D42:D44"/>
    <mergeCell ref="E42:E44"/>
    <mergeCell ref="F36:F38"/>
    <mergeCell ref="A39:A41"/>
    <mergeCell ref="B39:B41"/>
    <mergeCell ref="C39:C41"/>
    <mergeCell ref="D39:D41"/>
    <mergeCell ref="E39:E41"/>
    <mergeCell ref="F39:F41"/>
    <mergeCell ref="A36:A38"/>
    <mergeCell ref="B36:B38"/>
    <mergeCell ref="C36:C38"/>
    <mergeCell ref="D36:D38"/>
    <mergeCell ref="E36:E38"/>
    <mergeCell ref="F11:F12"/>
    <mergeCell ref="A15:A17"/>
    <mergeCell ref="B15:B17"/>
    <mergeCell ref="C15:C17"/>
    <mergeCell ref="D15:D17"/>
    <mergeCell ref="E15:E17"/>
    <mergeCell ref="F15:F17"/>
    <mergeCell ref="A11:A12"/>
    <mergeCell ref="B11:B12"/>
    <mergeCell ref="C11:C12"/>
    <mergeCell ref="D11:D12"/>
    <mergeCell ref="E11:E12"/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Բացատրագիր</vt:lpstr>
      <vt:lpstr>1-1</vt:lpstr>
      <vt:lpstr>1-2</vt:lpstr>
      <vt:lpstr>1-3</vt:lpstr>
      <vt:lpstr>1-4</vt:lpstr>
      <vt:lpstr>1-5</vt:lpstr>
      <vt:lpstr>1-6</vt:lpstr>
      <vt:lpstr>1-7</vt:lpstr>
      <vt:lpstr>1-8</vt:lpstr>
      <vt:lpstr>1-9</vt:lpstr>
      <vt:lpstr>Հավաք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Администратор</cp:lastModifiedBy>
  <dcterms:created xsi:type="dcterms:W3CDTF">2024-11-08T06:13:00Z</dcterms:created>
  <dcterms:modified xsi:type="dcterms:W3CDTF">2025-03-26T09:58:41Z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